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AUDITORIA EXTERNA DELOITTE 2020\INFORMES FINALES A LA CNV REGIONAL AFPISA 2020\AFPISA\"/>
    </mc:Choice>
  </mc:AlternateContent>
  <xr:revisionPtr revIDLastSave="0" documentId="13_ncr:1_{A81807B0-67E5-4A42-854A-0505A37DB6E1}" xr6:coauthVersionLast="41" xr6:coauthVersionMax="46" xr10:uidLastSave="{00000000-0000-0000-0000-000000000000}"/>
  <bookViews>
    <workbookView xWindow="-120" yWindow="-120" windowWidth="20730" windowHeight="11160" tabRatio="886" firstSheet="2" activeTab="3" xr2:uid="{00000000-000D-0000-FFFF-FFFF00000000}"/>
  </bookViews>
  <sheets>
    <sheet name="BG 12.20 U$" sheetId="12" state="hidden" r:id="rId1"/>
    <sheet name="Indice" sheetId="15" r:id="rId2"/>
    <sheet name="Información general" sheetId="14" r:id="rId3"/>
    <sheet name="Balance General" sheetId="3" r:id="rId4"/>
    <sheet name="Estado de Resultados" sheetId="4" r:id="rId5"/>
    <sheet name="Variación Patrimonio Neto" sheetId="7" r:id="rId6"/>
    <sheet name="Flujo de Efectivo" sheetId="5" r:id="rId7"/>
    <sheet name="Notas 1 a Nota 3" sheetId="8" r:id="rId8"/>
    <sheet name="Nota 4 a Nota 9" sheetId="9" r:id="rId9"/>
    <sheet name="CA EF" sheetId="6" state="hidden" r:id="rId10"/>
    <sheet name="Clasificación 12.20" sheetId="1" state="hidden" r:id="rId11"/>
    <sheet name="BG 12.20" sheetId="11" state="hidden" r:id="rId12"/>
  </sheets>
  <externalReferences>
    <externalReference r:id="rId13"/>
    <externalReference r:id="rId14"/>
  </externalReferences>
  <definedNames>
    <definedName name="\a" localSheetId="2">#REF!</definedName>
    <definedName name="\a" localSheetId="8">#REF!</definedName>
    <definedName name="\a" localSheetId="7">#REF!</definedName>
    <definedName name="\a">#REF!</definedName>
    <definedName name="_____DAT23" localSheetId="2">#REF!</definedName>
    <definedName name="_____DAT23" localSheetId="8">#REF!</definedName>
    <definedName name="_____DAT23" localSheetId="7">#REF!</definedName>
    <definedName name="_____DAT23">#REF!</definedName>
    <definedName name="_____DAT24" localSheetId="2">#REF!</definedName>
    <definedName name="_____DAT24" localSheetId="8">#REF!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11" hidden="1">'BG 12.20'!$A$1:$E$81</definedName>
    <definedName name="_xlnm._FilterDatabase" localSheetId="10" hidden="1">'Clasificación 12.20'!$A$4:$J$90</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'Balance General'!$A$1:$I$60</definedName>
    <definedName name="_xlnm.Print_Area" localSheetId="4">'Estado de Resultados'!$A$1:$H$35</definedName>
    <definedName name="_xlnm.Print_Area" localSheetId="6">'Flujo de Efectivo'!$A$1:$F$51</definedName>
    <definedName name="_xlnm.Print_Area" localSheetId="8">'Nota 4 a Nota 9'!$A$1:$I$282</definedName>
    <definedName name="_xlnm.Print_Area" localSheetId="7">'Notas 1 a Nota 3'!$B$2:$M$60</definedName>
    <definedName name="_xlnm.Print_Area" localSheetId="5">'Variación Patrimonio Neto'!$B$2:$L$26</definedName>
    <definedName name="Area_de_impresión2" localSheetId="2">#REF!</definedName>
    <definedName name="Area_de_impresión2" localSheetId="8">#REF!</definedName>
    <definedName name="Area_de_impresión2" localSheetId="7">#REF!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6"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6" hidden="1">{#N/A,#N/A,FALSE,"VOL"}</definedName>
    <definedName name="DAFDFAD" localSheetId="2" hidden="1">{#N/A,#N/A,FALSE,"VOL"}</definedName>
    <definedName name="DAFDFAD" localSheetId="8" hidden="1">{#N/A,#N/A,FALSE,"VOL"}</definedName>
    <definedName name="DAFDFAD" localSheetId="7"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6" hidden="1">{#N/A,#N/A,FALSE,"VOL"}</definedName>
    <definedName name="liq" localSheetId="2" hidden="1">{#N/A,#N/A,FALSE,"VOL"}</definedName>
    <definedName name="liq" localSheetId="8" hidden="1">{#N/A,#N/A,FALSE,"VOL"}</definedName>
    <definedName name="liq" localSheetId="7"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8" hidden="1">#REF!</definedName>
    <definedName name="ngughuiyhuhhhhhhhhhhhhhhhhhh" localSheetId="7" hidden="1">#REF!</definedName>
    <definedName name="ngughuiyhuhhhhhhhhhhhhhhhhhh" hidden="1">#REF!</definedName>
    <definedName name="njkhoikh" localSheetId="2" hidden="1">#REF!</definedName>
    <definedName name="njkhoikh" localSheetId="8" hidden="1">#REF!</definedName>
    <definedName name="njkhoikh" localSheetId="7" hidden="1">#REF!</definedName>
    <definedName name="njkhoikh" hidden="1">#REF!</definedName>
    <definedName name="nmm" localSheetId="4" hidden="1">{#N/A,#N/A,FALSE,"VOL"}</definedName>
    <definedName name="nmm" localSheetId="6" hidden="1">{#N/A,#N/A,FALSE,"VOL"}</definedName>
    <definedName name="nmm" localSheetId="2" hidden="1">{#N/A,#N/A,FALSE,"VOL"}</definedName>
    <definedName name="nmm" localSheetId="8" hidden="1">{#N/A,#N/A,FALSE,"VOL"}</definedName>
    <definedName name="nmm" localSheetId="7" hidden="1">{#N/A,#N/A,FALSE,"VOL"}</definedName>
    <definedName name="nmm" localSheetId="5" hidden="1">{#N/A,#N/A,FALSE,"VOL"}</definedName>
    <definedName name="nmm" hidden="1">{#N/A,#N/A,FALSE,"VOL"}</definedName>
    <definedName name="NO" localSheetId="4" hidden="1">{#N/A,#N/A,FALSE,"VOL"}</definedName>
    <definedName name="NO" localSheetId="6" hidden="1">{#N/A,#N/A,FALSE,"VOL"}</definedName>
    <definedName name="NO" localSheetId="2" hidden="1">{#N/A,#N/A,FALSE,"VOL"}</definedName>
    <definedName name="NO" localSheetId="8" hidden="1">{#N/A,#N/A,FALSE,"VOL"}</definedName>
    <definedName name="NO" localSheetId="7"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8">#REF!</definedName>
    <definedName name="ñfdsl" localSheetId="7">#REF!</definedName>
    <definedName name="ñfdsl">#REF!</definedName>
    <definedName name="ññ" localSheetId="8">#REF!</definedName>
    <definedName name="ññ" localSheetId="7">#REF!</definedName>
    <definedName name="ññ">#REF!</definedName>
    <definedName name="OLE_LINK1" localSheetId="8">'Nota 4 a Nota 9'!$B$13</definedName>
    <definedName name="OPPROD" localSheetId="2">#REF!</definedName>
    <definedName name="OPPROD" localSheetId="8">#REF!</definedName>
    <definedName name="OPPROD" localSheetId="7">#REF!</definedName>
    <definedName name="OPPROD" localSheetId="5">#REF!</definedName>
    <definedName name="OPPROD">#REF!</definedName>
    <definedName name="opt" localSheetId="2">#REF!</definedName>
    <definedName name="opt" localSheetId="8">#REF!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8">#REF!</definedName>
    <definedName name="PS_Test_de_Gastos" localSheetId="7">#REF!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6" hidden="1">{#N/A,#N/A,FALSE,"VOL"}</definedName>
    <definedName name="wrn.Volumen." localSheetId="2" hidden="1">{#N/A,#N/A,FALSE,"VOL"}</definedName>
    <definedName name="wrn.Volumen." localSheetId="8" hidden="1">{#N/A,#N/A,FALSE,"VOL"}</definedName>
    <definedName name="wrn.Volumen." localSheetId="7"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10" hidden="1">'Clasificación 12.20'!$A$4:$J$90</definedName>
    <definedName name="Z_5FCC9217_B3E9_4B91_A943_5F21728EBEE9_.wvu.PrintArea" localSheetId="3" hidden="1">'Balance General'!$A$1:$I$60</definedName>
    <definedName name="Z_5FCC9217_B3E9_4B91_A943_5F21728EBEE9_.wvu.PrintArea" localSheetId="4" hidden="1">'Estado de Resultados'!$A$1:$H$35</definedName>
    <definedName name="Z_5FCC9217_B3E9_4B91_A943_5F21728EBEE9_.wvu.PrintArea" localSheetId="6" hidden="1">'Flujo de Efectivo'!$A$1:$F$51</definedName>
    <definedName name="Z_5FCC9217_B3E9_4B91_A943_5F21728EBEE9_.wvu.PrintArea" localSheetId="8" hidden="1">'Nota 4 a Nota 9'!$A$1:$I$282</definedName>
    <definedName name="Z_5FCC9217_B3E9_4B91_A943_5F21728EBEE9_.wvu.PrintArea" localSheetId="7" hidden="1">'Notas 1 a Nota 3'!$B$3:$M$60</definedName>
    <definedName name="Z_5FCC9217_B3E9_4B91_A943_5F21728EBEE9_.wvu.PrintArea" localSheetId="5" hidden="1">'Variación Patrimonio Neto'!$B$2:$L$26</definedName>
    <definedName name="Z_5FCC9217_B3E9_4B91_A943_5F21728EBEE9_.wvu.Rows" localSheetId="6" hidden="1">'Flujo de Efectivo'!#REF!</definedName>
    <definedName name="Z_7015FC6D_0680_4B00_AA0E_B83DA1D0B666_.wvu.FilterData" localSheetId="10" hidden="1">'Clasificación 12.20'!$A$4:$J$90</definedName>
    <definedName name="Z_7015FC6D_0680_4B00_AA0E_B83DA1D0B666_.wvu.PrintArea" localSheetId="3" hidden="1">'Balance General'!$A$1:$I$60</definedName>
    <definedName name="Z_7015FC6D_0680_4B00_AA0E_B83DA1D0B666_.wvu.PrintArea" localSheetId="4" hidden="1">'Estado de Resultados'!$A$1:$H$35</definedName>
    <definedName name="Z_7015FC6D_0680_4B00_AA0E_B83DA1D0B666_.wvu.PrintArea" localSheetId="6" hidden="1">'Flujo de Efectivo'!$A$1:$F$51</definedName>
    <definedName name="Z_7015FC6D_0680_4B00_AA0E_B83DA1D0B666_.wvu.PrintArea" localSheetId="8" hidden="1">'Nota 4 a Nota 9'!$A$1:$I$282</definedName>
    <definedName name="Z_7015FC6D_0680_4B00_AA0E_B83DA1D0B666_.wvu.PrintArea" localSheetId="7" hidden="1">'Notas 1 a Nota 3'!$B$3:$M$60</definedName>
    <definedName name="Z_7015FC6D_0680_4B00_AA0E_B83DA1D0B666_.wvu.PrintArea" localSheetId="5" hidden="1">'Variación Patrimonio Neto'!$B$2:$L$26</definedName>
    <definedName name="Z_7015FC6D_0680_4B00_AA0E_B83DA1D0B666_.wvu.Rows" localSheetId="6" hidden="1">'Flujo de Efectivo'!#REF!</definedName>
    <definedName name="Z_970CBB53_F4B3_462F_AEFE_2BC403F5F0AD_.wvu.PrintArea" localSheetId="8" hidden="1">'Nota 4 a Nota 9'!$A$1:$I$282</definedName>
    <definedName name="Z_970CBB53_F4B3_462F_AEFE_2BC403F5F0AD_.wvu.PrintArea" localSheetId="7" hidden="1">'Notas 1 a Nota 3'!$B$3:$M$60</definedName>
    <definedName name="Z_B9F63820_5C32_455A_BC9D_0BE84D6B0867_.wvu.FilterData" localSheetId="10" hidden="1">'Clasificación 12.20'!$A$4:$J$90</definedName>
    <definedName name="Z_B9F63820_5C32_455A_BC9D_0BE84D6B0867_.wvu.PrintArea" localSheetId="3" hidden="1">'Balance General'!$A$1:$I$60</definedName>
    <definedName name="Z_B9F63820_5C32_455A_BC9D_0BE84D6B0867_.wvu.PrintArea" localSheetId="4" hidden="1">'Estado de Resultados'!$A$1:$H$35</definedName>
    <definedName name="Z_B9F63820_5C32_455A_BC9D_0BE84D6B0867_.wvu.PrintArea" localSheetId="6" hidden="1">'Flujo de Efectivo'!$A$1:$F$51</definedName>
    <definedName name="Z_B9F63820_5C32_455A_BC9D_0BE84D6B0867_.wvu.PrintArea" localSheetId="5" hidden="1">'Variación Patrimonio Neto'!$B$2:$L$26</definedName>
    <definedName name="Z_B9F63820_5C32_455A_BC9D_0BE84D6B0867_.wvu.Rows" localSheetId="6" hidden="1">'Flujo de Efectivo'!#REF!</definedName>
    <definedName name="Z_F3648BCD_1CED_4BBB_AE63_37BDB925883F_.wvu.FilterData" localSheetId="10" hidden="1">'Clasificación 12.20'!$A$4:$J$90</definedName>
    <definedName name="Z_F3648BCD_1CED_4BBB_AE63_37BDB925883F_.wvu.PrintArea" localSheetId="3" hidden="1">'Balance General'!$A$1:$I$60</definedName>
    <definedName name="Z_F3648BCD_1CED_4BBB_AE63_37BDB925883F_.wvu.PrintArea" localSheetId="4" hidden="1">'Estado de Resultados'!$A$1:$H$35</definedName>
    <definedName name="Z_F3648BCD_1CED_4BBB_AE63_37BDB925883F_.wvu.PrintArea" localSheetId="6" hidden="1">'Flujo de Efectivo'!$A$1:$F$51</definedName>
    <definedName name="Z_F3648BCD_1CED_4BBB_AE63_37BDB925883F_.wvu.PrintArea" localSheetId="8" hidden="1">'Nota 4 a Nota 9'!$A$1:$I$282</definedName>
    <definedName name="Z_F3648BCD_1CED_4BBB_AE63_37BDB925883F_.wvu.PrintArea" localSheetId="7" hidden="1">'Notas 1 a Nota 3'!$B$3:$M$60</definedName>
    <definedName name="Z_F3648BCD_1CED_4BBB_AE63_37BDB925883F_.wvu.PrintArea" localSheetId="5" hidden="1">'Variación Patrimonio Neto'!$B$2:$L$26</definedName>
    <definedName name="Z_F3648BCD_1CED_4BBB_AE63_37BDB925883F_.wvu.Rows" localSheetId="6" hidden="1">'Flujo de Efectivo'!#REF!</definedName>
    <definedName name="zdfd" localSheetId="2" hidden="1">#REF!</definedName>
    <definedName name="zdfd" localSheetId="8" hidden="1">#REF!</definedName>
    <definedName name="zdfd" localSheetId="7"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07" i="9" l="1"/>
  <c r="I105" i="9"/>
  <c r="G107" i="9"/>
  <c r="F56" i="6"/>
  <c r="B67" i="6"/>
  <c r="B65" i="6"/>
  <c r="B63" i="6"/>
  <c r="B60" i="6"/>
  <c r="F60" i="6" s="1"/>
  <c r="B54" i="6"/>
  <c r="B52" i="6"/>
  <c r="B51" i="6"/>
  <c r="B47" i="6"/>
  <c r="B46" i="6"/>
  <c r="B44" i="6"/>
  <c r="E23" i="9" l="1"/>
  <c r="G9" i="4" l="1"/>
  <c r="H12" i="3" l="1"/>
  <c r="H10" i="3"/>
  <c r="E173" i="9" l="1"/>
  <c r="E172" i="9"/>
  <c r="C156" i="9"/>
  <c r="C155" i="9"/>
  <c r="G10" i="4"/>
  <c r="D206" i="9" l="1"/>
  <c r="C206" i="9"/>
  <c r="D190" i="9"/>
  <c r="D184" i="9"/>
  <c r="D89" i="9" l="1"/>
  <c r="C44" i="9"/>
  <c r="E29" i="9"/>
  <c r="E19" i="9" l="1"/>
  <c r="E21" i="9" s="1"/>
  <c r="G35" i="1" l="1"/>
  <c r="D126" i="9" s="1"/>
  <c r="I34" i="1"/>
  <c r="G34" i="1"/>
  <c r="B33" i="6" s="1"/>
  <c r="F33" i="6" s="1"/>
  <c r="Z33" i="6" s="1"/>
  <c r="I33" i="1"/>
  <c r="G33" i="1"/>
  <c r="B32" i="6" s="1"/>
  <c r="F32" i="6" s="1"/>
  <c r="Z32" i="6" s="1"/>
  <c r="G73" i="1"/>
  <c r="B75" i="6" s="1"/>
  <c r="F75" i="6" s="1"/>
  <c r="E85" i="11"/>
  <c r="E84" i="11"/>
  <c r="E83" i="11"/>
  <c r="E82" i="11"/>
  <c r="D85" i="11"/>
  <c r="D84" i="11"/>
  <c r="D83" i="11"/>
  <c r="D82" i="11"/>
  <c r="C233" i="9" l="1"/>
  <c r="B34" i="6"/>
  <c r="F34" i="6" s="1"/>
  <c r="N34" i="6" s="1"/>
  <c r="Z34" i="6" s="1"/>
  <c r="F126" i="9"/>
  <c r="F127" i="9" s="1"/>
  <c r="D127" i="9"/>
  <c r="K75" i="6"/>
  <c r="Z75" i="6" s="1"/>
  <c r="E40" i="5" l="1"/>
  <c r="J95" i="6"/>
  <c r="M95" i="6"/>
  <c r="L95" i="6"/>
  <c r="G18" i="4"/>
  <c r="G17" i="4"/>
  <c r="G15" i="4"/>
  <c r="G83" i="1"/>
  <c r="I56" i="14" l="1"/>
  <c r="I55" i="14"/>
  <c r="I51" i="14"/>
  <c r="I50" i="14"/>
  <c r="E100" i="9" l="1"/>
  <c r="D57" i="9" l="1"/>
  <c r="B59" i="6" l="1"/>
  <c r="F59" i="6" s="1"/>
  <c r="B58" i="6"/>
  <c r="F58" i="6" s="1"/>
  <c r="B21" i="6"/>
  <c r="F21" i="6" s="1"/>
  <c r="H21" i="6" s="1"/>
  <c r="I64" i="1"/>
  <c r="G85" i="1"/>
  <c r="G76" i="1"/>
  <c r="G24" i="4" s="1"/>
  <c r="G72" i="1"/>
  <c r="C231" i="9" s="1"/>
  <c r="F44" i="6"/>
  <c r="O44" i="6" s="1"/>
  <c r="I45" i="1"/>
  <c r="B45" i="6"/>
  <c r="F45" i="6" s="1"/>
  <c r="Z45" i="6" s="1"/>
  <c r="I43" i="1"/>
  <c r="G43" i="1"/>
  <c r="B43" i="6" s="1"/>
  <c r="F43" i="6" s="1"/>
  <c r="Z43" i="6" s="1"/>
  <c r="G28" i="1"/>
  <c r="I27" i="1"/>
  <c r="G27" i="1"/>
  <c r="B26" i="6" s="1"/>
  <c r="F26" i="6" s="1"/>
  <c r="Z26" i="6" s="1"/>
  <c r="G24" i="1"/>
  <c r="B23" i="6" s="1"/>
  <c r="G23" i="1"/>
  <c r="G10" i="1"/>
  <c r="B9" i="6" s="1"/>
  <c r="F9" i="6" s="1"/>
  <c r="Z9" i="6" s="1"/>
  <c r="E69" i="11"/>
  <c r="E70" i="11"/>
  <c r="E71" i="11"/>
  <c r="E72" i="11"/>
  <c r="E73" i="11"/>
  <c r="E74" i="11"/>
  <c r="E75" i="11"/>
  <c r="E76" i="11"/>
  <c r="E77" i="11"/>
  <c r="E78" i="11"/>
  <c r="E79" i="11"/>
  <c r="E80" i="11"/>
  <c r="E81" i="11"/>
  <c r="D69" i="11"/>
  <c r="D70" i="11"/>
  <c r="D71" i="11"/>
  <c r="D72" i="11"/>
  <c r="D73" i="11"/>
  <c r="D74" i="11"/>
  <c r="D75" i="11"/>
  <c r="D76" i="11"/>
  <c r="D77" i="11"/>
  <c r="D78" i="11"/>
  <c r="D79" i="11"/>
  <c r="D80" i="11"/>
  <c r="D81" i="11"/>
  <c r="B30" i="6"/>
  <c r="F30" i="6" s="1"/>
  <c r="Z30" i="6" s="1"/>
  <c r="I29" i="1"/>
  <c r="I30" i="1"/>
  <c r="I31" i="1"/>
  <c r="G29" i="1"/>
  <c r="B28" i="6" s="1"/>
  <c r="F28" i="6" s="1"/>
  <c r="Z28" i="6" s="1"/>
  <c r="G30" i="1"/>
  <c r="B29" i="6" s="1"/>
  <c r="F29" i="6" s="1"/>
  <c r="Z29" i="6" s="1"/>
  <c r="G31" i="1"/>
  <c r="G32" i="1"/>
  <c r="D45" i="3" s="1"/>
  <c r="E23" i="11"/>
  <c r="E24" i="11"/>
  <c r="E25" i="11"/>
  <c r="E26" i="11"/>
  <c r="D53" i="11"/>
  <c r="D23" i="11"/>
  <c r="I23" i="1" s="1"/>
  <c r="D24" i="11"/>
  <c r="I24" i="1" s="1"/>
  <c r="D21" i="9" s="1"/>
  <c r="F21" i="9" s="1"/>
  <c r="D25" i="11"/>
  <c r="D26" i="11"/>
  <c r="F204" i="9" l="1"/>
  <c r="G60" i="6"/>
  <c r="I85" i="1"/>
  <c r="F46" i="6"/>
  <c r="G46" i="6" s="1"/>
  <c r="F47" i="6"/>
  <c r="G47" i="6" s="1"/>
  <c r="B87" i="6"/>
  <c r="F87" i="6" s="1"/>
  <c r="K87" i="6" s="1"/>
  <c r="C245" i="9"/>
  <c r="B27" i="6"/>
  <c r="F27" i="6" s="1"/>
  <c r="N27" i="6" s="1"/>
  <c r="Z27" i="6" s="1"/>
  <c r="C136" i="9"/>
  <c r="D117" i="9"/>
  <c r="H118" i="9" s="1"/>
  <c r="B22" i="6"/>
  <c r="F22" i="6" s="1"/>
  <c r="D98" i="9"/>
  <c r="F23" i="6"/>
  <c r="D99" i="9"/>
  <c r="B78" i="6"/>
  <c r="F78" i="6" s="1"/>
  <c r="O78" i="6" s="1"/>
  <c r="O95" i="6" s="1"/>
  <c r="Z44" i="6"/>
  <c r="Z21" i="6"/>
  <c r="B31" i="6"/>
  <c r="F31" i="6" s="1"/>
  <c r="E174" i="9" l="1"/>
  <c r="F117" i="9"/>
  <c r="F118" i="9" s="1"/>
  <c r="D118" i="9"/>
  <c r="N31" i="6"/>
  <c r="Z31" i="6" s="1"/>
  <c r="Z46" i="6"/>
  <c r="Z47" i="6"/>
  <c r="D100" i="9"/>
  <c r="G23" i="6"/>
  <c r="Z23" i="6" s="1"/>
  <c r="G22" i="6"/>
  <c r="Z22" i="6" s="1"/>
  <c r="Z87" i="6"/>
  <c r="Z78" i="6"/>
  <c r="V95" i="6"/>
  <c r="H37" i="3"/>
  <c r="G95" i="6" l="1"/>
  <c r="E11" i="5" s="1"/>
  <c r="E9" i="3"/>
  <c r="D157" i="9" l="1"/>
  <c r="E89" i="9"/>
  <c r="F89" i="9"/>
  <c r="E35" i="5" l="1"/>
  <c r="E13" i="5" l="1"/>
  <c r="E17" i="5"/>
  <c r="E21" i="5"/>
  <c r="P95" i="6"/>
  <c r="E26" i="5" s="1"/>
  <c r="Q95" i="6"/>
  <c r="R95" i="6"/>
  <c r="E28" i="5" s="1"/>
  <c r="S95" i="6"/>
  <c r="T95" i="6"/>
  <c r="E30" i="5" s="1"/>
  <c r="W95" i="6"/>
  <c r="E36" i="5" s="1"/>
  <c r="X95" i="6"/>
  <c r="E37" i="5" s="1"/>
  <c r="D95" i="6"/>
  <c r="C95" i="6"/>
  <c r="F64" i="6"/>
  <c r="Z64" i="6" s="1"/>
  <c r="H14" i="4"/>
  <c r="H8" i="4"/>
  <c r="G20" i="4"/>
  <c r="H9" i="3" l="1"/>
  <c r="D24" i="3" l="1"/>
  <c r="D23" i="3"/>
  <c r="D22" i="3"/>
  <c r="D21" i="3"/>
  <c r="D20" i="3"/>
  <c r="F101" i="9" s="1"/>
  <c r="D14" i="3"/>
  <c r="D10" i="3"/>
  <c r="E6" i="11"/>
  <c r="E7" i="11"/>
  <c r="E8" i="11"/>
  <c r="E9" i="11"/>
  <c r="E10" i="11"/>
  <c r="E11" i="11"/>
  <c r="E12" i="11"/>
  <c r="E13" i="11"/>
  <c r="E14" i="11"/>
  <c r="E15" i="11"/>
  <c r="E16" i="11"/>
  <c r="E17" i="11"/>
  <c r="E18" i="11"/>
  <c r="E19" i="11"/>
  <c r="E20" i="11"/>
  <c r="E21" i="11"/>
  <c r="E22" i="11"/>
  <c r="E27" i="11"/>
  <c r="E28" i="11"/>
  <c r="E29" i="11"/>
  <c r="E30" i="11"/>
  <c r="E31" i="11"/>
  <c r="E32" i="11"/>
  <c r="E33" i="11"/>
  <c r="E34" i="11"/>
  <c r="E35" i="11"/>
  <c r="E36" i="11"/>
  <c r="E37" i="11"/>
  <c r="E38" i="11"/>
  <c r="E39" i="11"/>
  <c r="E40" i="11"/>
  <c r="E41" i="11"/>
  <c r="E42" i="11"/>
  <c r="E43" i="11"/>
  <c r="E44" i="11"/>
  <c r="E45" i="11"/>
  <c r="E46" i="11"/>
  <c r="E47" i="11"/>
  <c r="E48" i="11"/>
  <c r="E49" i="11"/>
  <c r="E50" i="11"/>
  <c r="E51" i="11"/>
  <c r="E52" i="11"/>
  <c r="E53" i="11"/>
  <c r="E54" i="11"/>
  <c r="E55" i="11"/>
  <c r="E56" i="11"/>
  <c r="E57" i="11"/>
  <c r="E58" i="11"/>
  <c r="E59" i="11"/>
  <c r="E60" i="11"/>
  <c r="E61" i="11"/>
  <c r="E62" i="11"/>
  <c r="E63" i="11"/>
  <c r="E64" i="11"/>
  <c r="E65" i="11"/>
  <c r="E66" i="11"/>
  <c r="E67" i="11"/>
  <c r="E68" i="11"/>
  <c r="E5" i="11"/>
  <c r="I65" i="1"/>
  <c r="B66" i="6"/>
  <c r="F66" i="6" s="1"/>
  <c r="I48" i="1"/>
  <c r="I49" i="1"/>
  <c r="I50" i="1"/>
  <c r="I53" i="1"/>
  <c r="I55" i="1"/>
  <c r="I59" i="1"/>
  <c r="I60" i="1"/>
  <c r="I62" i="1"/>
  <c r="I67" i="1"/>
  <c r="I68" i="1"/>
  <c r="I69" i="1"/>
  <c r="I70" i="1"/>
  <c r="I74" i="1"/>
  <c r="I77" i="1"/>
  <c r="I79" i="1"/>
  <c r="I81" i="1"/>
  <c r="I82" i="1"/>
  <c r="I86" i="1"/>
  <c r="I88" i="1"/>
  <c r="I17" i="1"/>
  <c r="I21" i="1"/>
  <c r="I25" i="1"/>
  <c r="I36" i="1"/>
  <c r="I37" i="1"/>
  <c r="I38" i="1"/>
  <c r="I39" i="1"/>
  <c r="I11" i="1"/>
  <c r="I12" i="1"/>
  <c r="I13" i="1"/>
  <c r="G11" i="1"/>
  <c r="B10" i="6" s="1"/>
  <c r="F10" i="6" s="1"/>
  <c r="G12" i="1"/>
  <c r="B11" i="6" s="1"/>
  <c r="F11" i="6" s="1"/>
  <c r="G13" i="1"/>
  <c r="B12" i="6" s="1"/>
  <c r="F12" i="6" s="1"/>
  <c r="G14" i="1"/>
  <c r="G15" i="1"/>
  <c r="B14" i="6" s="1"/>
  <c r="F14" i="6" s="1"/>
  <c r="I14" i="6" s="1"/>
  <c r="G16" i="1"/>
  <c r="G17" i="1"/>
  <c r="B16" i="6" s="1"/>
  <c r="F16" i="6" s="1"/>
  <c r="G18" i="1"/>
  <c r="B17" i="6" s="1"/>
  <c r="F17" i="6" s="1"/>
  <c r="H17" i="6" s="1"/>
  <c r="G19" i="1"/>
  <c r="B18" i="6" s="1"/>
  <c r="F18" i="6" s="1"/>
  <c r="I18" i="6" s="1"/>
  <c r="G20" i="1"/>
  <c r="B19" i="6" s="1"/>
  <c r="F19" i="6" s="1"/>
  <c r="I19" i="6" s="1"/>
  <c r="G21" i="1"/>
  <c r="B20" i="6" s="1"/>
  <c r="F20" i="6" s="1"/>
  <c r="G25" i="1"/>
  <c r="B24" i="6" s="1"/>
  <c r="F24" i="6" s="1"/>
  <c r="G26" i="1"/>
  <c r="G36" i="1"/>
  <c r="B36" i="6" s="1"/>
  <c r="G37" i="1"/>
  <c r="B37" i="6" s="1"/>
  <c r="F37" i="6" s="1"/>
  <c r="G38" i="1"/>
  <c r="B38" i="6" s="1"/>
  <c r="F38" i="6" s="1"/>
  <c r="G39" i="1"/>
  <c r="B39" i="6" s="1"/>
  <c r="F39" i="6" s="1"/>
  <c r="G40" i="1"/>
  <c r="G41" i="1"/>
  <c r="G42" i="1"/>
  <c r="G48" i="1"/>
  <c r="B48" i="6" s="1"/>
  <c r="F48" i="6" s="1"/>
  <c r="G49" i="1"/>
  <c r="B49" i="6" s="1"/>
  <c r="F49" i="6" s="1"/>
  <c r="G50" i="1"/>
  <c r="B50" i="6" s="1"/>
  <c r="F50" i="6" s="1"/>
  <c r="G53" i="1"/>
  <c r="B53" i="6" s="1"/>
  <c r="F53" i="6" s="1"/>
  <c r="G55" i="1"/>
  <c r="B57" i="6" s="1"/>
  <c r="B61" i="6"/>
  <c r="F61" i="6" s="1"/>
  <c r="B62" i="6"/>
  <c r="F62" i="6" s="1"/>
  <c r="G11" i="4"/>
  <c r="G67" i="1"/>
  <c r="B69" i="6" s="1"/>
  <c r="G68" i="1"/>
  <c r="B70" i="6" s="1"/>
  <c r="G69" i="1"/>
  <c r="B71" i="6" s="1"/>
  <c r="G70" i="1"/>
  <c r="B72" i="6" s="1"/>
  <c r="G71" i="1"/>
  <c r="G74" i="1"/>
  <c r="B76" i="6" s="1"/>
  <c r="G75" i="1"/>
  <c r="G77" i="1"/>
  <c r="B79" i="6" s="1"/>
  <c r="G78" i="1"/>
  <c r="G79" i="1"/>
  <c r="G80" i="1"/>
  <c r="G81" i="1"/>
  <c r="B83" i="6" s="1"/>
  <c r="G82" i="1"/>
  <c r="B84" i="6" s="1"/>
  <c r="G84" i="1"/>
  <c r="G86" i="1"/>
  <c r="B88" i="6" s="1"/>
  <c r="G87" i="1"/>
  <c r="C237" i="9" s="1"/>
  <c r="G88" i="1"/>
  <c r="B90" i="6" s="1"/>
  <c r="G89" i="1"/>
  <c r="C246" i="9" s="1"/>
  <c r="G90" i="1"/>
  <c r="D6" i="11"/>
  <c r="D7" i="11"/>
  <c r="D8" i="11"/>
  <c r="D9" i="11"/>
  <c r="D10" i="11"/>
  <c r="I10" i="1" s="1"/>
  <c r="D11" i="11"/>
  <c r="D12" i="11"/>
  <c r="D13" i="11"/>
  <c r="D14" i="11"/>
  <c r="D15" i="11"/>
  <c r="D16" i="11"/>
  <c r="D17" i="11"/>
  <c r="D18" i="11"/>
  <c r="D19" i="11"/>
  <c r="D20" i="11"/>
  <c r="D21" i="11"/>
  <c r="D22" i="11"/>
  <c r="I26" i="1" s="1"/>
  <c r="D27" i="11"/>
  <c r="D28" i="11"/>
  <c r="I28" i="1" s="1"/>
  <c r="D23" i="9" s="1"/>
  <c r="F23" i="9" s="1"/>
  <c r="D29" i="11"/>
  <c r="D30" i="11"/>
  <c r="D31" i="11"/>
  <c r="I40" i="1" s="1"/>
  <c r="D32" i="11"/>
  <c r="D33" i="11"/>
  <c r="I42" i="1" s="1"/>
  <c r="D34" i="11"/>
  <c r="D35" i="11"/>
  <c r="I35" i="1" s="1"/>
  <c r="D36" i="11"/>
  <c r="D37" i="11"/>
  <c r="D38" i="11"/>
  <c r="I46" i="1" s="1"/>
  <c r="D39" i="11"/>
  <c r="I47" i="1" s="1"/>
  <c r="D40" i="11"/>
  <c r="D41" i="11"/>
  <c r="D42" i="11"/>
  <c r="D43" i="11"/>
  <c r="D44" i="11"/>
  <c r="D45" i="11"/>
  <c r="D46" i="11"/>
  <c r="D49" i="11"/>
  <c r="D50" i="11"/>
  <c r="I58" i="1" s="1"/>
  <c r="D51" i="11"/>
  <c r="D52" i="11"/>
  <c r="D54" i="11"/>
  <c r="D55" i="11"/>
  <c r="D56" i="11"/>
  <c r="D57" i="11"/>
  <c r="I78" i="1" s="1"/>
  <c r="D58" i="11"/>
  <c r="D59" i="11"/>
  <c r="I80" i="1" s="1"/>
  <c r="D60" i="11"/>
  <c r="D61" i="11"/>
  <c r="D62" i="11"/>
  <c r="I83" i="1" s="1"/>
  <c r="D63" i="11"/>
  <c r="D64" i="11"/>
  <c r="D65" i="11"/>
  <c r="I87" i="1" s="1"/>
  <c r="D66" i="11"/>
  <c r="I76" i="1" s="1"/>
  <c r="D67" i="11"/>
  <c r="D68" i="11"/>
  <c r="D5" i="11"/>
  <c r="I90" i="1" l="1"/>
  <c r="I73" i="1"/>
  <c r="B15" i="6"/>
  <c r="F15" i="6" s="1"/>
  <c r="I15" i="6" s="1"/>
  <c r="C212" i="9"/>
  <c r="C213" i="9" s="1"/>
  <c r="G12" i="4"/>
  <c r="G8" i="4" s="1"/>
  <c r="F19" i="9"/>
  <c r="F24" i="9" s="1"/>
  <c r="D24" i="9"/>
  <c r="G16" i="4"/>
  <c r="I44" i="1"/>
  <c r="D29" i="9"/>
  <c r="D30" i="9" s="1"/>
  <c r="G19" i="4"/>
  <c r="B74" i="6"/>
  <c r="F74" i="6" s="1"/>
  <c r="K74" i="6" s="1"/>
  <c r="Z74" i="6" s="1"/>
  <c r="B13" i="6"/>
  <c r="F13" i="6" s="1"/>
  <c r="H13" i="6" s="1"/>
  <c r="I14" i="1"/>
  <c r="I54" i="1"/>
  <c r="I84" i="1"/>
  <c r="I72" i="1"/>
  <c r="I66" i="1"/>
  <c r="I71" i="1"/>
  <c r="I89" i="1"/>
  <c r="I61" i="1"/>
  <c r="I15" i="1"/>
  <c r="I19" i="1"/>
  <c r="I20" i="1"/>
  <c r="I63" i="1"/>
  <c r="I52" i="1"/>
  <c r="I51" i="1"/>
  <c r="I41" i="1"/>
  <c r="I32" i="1"/>
  <c r="I75" i="1"/>
  <c r="I18" i="1"/>
  <c r="I16" i="1"/>
  <c r="B85" i="6"/>
  <c r="C236" i="9"/>
  <c r="B82" i="6"/>
  <c r="F63" i="6"/>
  <c r="I63" i="6" s="1"/>
  <c r="F54" i="6"/>
  <c r="J13" i="7"/>
  <c r="B41" i="6"/>
  <c r="F41" i="6" s="1"/>
  <c r="N41" i="6" s="1"/>
  <c r="D15" i="3"/>
  <c r="B89" i="6"/>
  <c r="C235" i="9"/>
  <c r="B80" i="6"/>
  <c r="C232" i="9"/>
  <c r="B73" i="6"/>
  <c r="B40" i="6"/>
  <c r="F40" i="6" s="1"/>
  <c r="N40" i="6" s="1"/>
  <c r="F36" i="6"/>
  <c r="C247" i="9"/>
  <c r="B92" i="6"/>
  <c r="F52" i="6"/>
  <c r="U52" i="6" s="1"/>
  <c r="D11" i="7"/>
  <c r="C135" i="9"/>
  <c r="C137" i="9" s="1"/>
  <c r="B25" i="6"/>
  <c r="F25" i="6" s="1"/>
  <c r="N25" i="6" s="1"/>
  <c r="F67" i="6"/>
  <c r="D25" i="3"/>
  <c r="B91" i="6"/>
  <c r="C244" i="9"/>
  <c r="B86" i="6"/>
  <c r="C234" i="9"/>
  <c r="B77" i="6"/>
  <c r="F65" i="6"/>
  <c r="I65" i="6" s="1"/>
  <c r="F57" i="6"/>
  <c r="F51" i="6"/>
  <c r="U51" i="6" s="1"/>
  <c r="C11" i="7"/>
  <c r="B42" i="6"/>
  <c r="F42" i="6" s="1"/>
  <c r="N42" i="6" s="1"/>
  <c r="D19" i="3"/>
  <c r="G97" i="1"/>
  <c r="G96" i="1"/>
  <c r="G94" i="1"/>
  <c r="G93" i="1"/>
  <c r="B55" i="6" l="1"/>
  <c r="G98" i="1"/>
  <c r="F138" i="9"/>
  <c r="B93" i="6"/>
  <c r="U95" i="6"/>
  <c r="G14" i="4"/>
  <c r="C238" i="9"/>
  <c r="F238" i="9" s="1"/>
  <c r="E11" i="7"/>
  <c r="I96" i="1"/>
  <c r="Y95" i="6"/>
  <c r="K67" i="6"/>
  <c r="I97" i="1"/>
  <c r="I94" i="1"/>
  <c r="I93" i="1"/>
  <c r="C157" i="9"/>
  <c r="B68" i="6"/>
  <c r="B94" i="6" s="1"/>
  <c r="Z65" i="6"/>
  <c r="G22" i="4" l="1"/>
  <c r="F94" i="6"/>
  <c r="I98" i="1"/>
  <c r="X96" i="6"/>
  <c r="E34" i="5"/>
  <c r="E38" i="5" s="1"/>
  <c r="D248" i="9"/>
  <c r="C248" i="9"/>
  <c r="D241" i="9"/>
  <c r="C241" i="9"/>
  <c r="F248" i="9" l="1"/>
  <c r="F16" i="5"/>
  <c r="E16" i="5"/>
  <c r="D32" i="3" l="1"/>
  <c r="F174" i="9" l="1"/>
  <c r="F91" i="6" l="1"/>
  <c r="I91" i="6" s="1"/>
  <c r="F90" i="6"/>
  <c r="Z90" i="6" s="1"/>
  <c r="F69" i="6"/>
  <c r="Z69" i="6" s="1"/>
  <c r="Z63" i="6"/>
  <c r="Z17" i="6"/>
  <c r="Z16" i="6"/>
  <c r="Z57" i="6"/>
  <c r="Z20" i="6"/>
  <c r="Z19" i="6"/>
  <c r="F88" i="6"/>
  <c r="F92" i="6"/>
  <c r="I92" i="6" s="1"/>
  <c r="F89" i="6"/>
  <c r="F86" i="6"/>
  <c r="I86" i="6" s="1"/>
  <c r="K89" i="6" l="1"/>
  <c r="Z89" i="6" s="1"/>
  <c r="Z11" i="6"/>
  <c r="Z51" i="6" l="1"/>
  <c r="Z66" i="6" l="1"/>
  <c r="C118" i="9" l="1"/>
  <c r="H14" i="7" l="1"/>
  <c r="G14" i="7"/>
  <c r="F14" i="7"/>
  <c r="I14" i="7"/>
  <c r="K9" i="7"/>
  <c r="J14" i="7" l="1"/>
  <c r="D42" i="3"/>
  <c r="D41" i="3"/>
  <c r="D40" i="3"/>
  <c r="D39" i="3"/>
  <c r="D38" i="3"/>
  <c r="D37" i="3"/>
  <c r="D17" i="3"/>
  <c r="I9" i="1" l="1"/>
  <c r="I8" i="1"/>
  <c r="I7" i="1"/>
  <c r="I6" i="1"/>
  <c r="I5" i="1"/>
  <c r="I92" i="1" l="1"/>
  <c r="G9" i="1"/>
  <c r="E167" i="9" s="1"/>
  <c r="E170" i="9" s="1"/>
  <c r="G5" i="1"/>
  <c r="B4" i="6" s="1"/>
  <c r="G6" i="1"/>
  <c r="B5" i="6" s="1"/>
  <c r="G7" i="1"/>
  <c r="B6" i="6" s="1"/>
  <c r="F6" i="6" s="1"/>
  <c r="G8" i="1"/>
  <c r="B7" i="6" s="1"/>
  <c r="F7" i="6" s="1"/>
  <c r="F5" i="6" l="1"/>
  <c r="C55" i="9"/>
  <c r="C57" i="9" s="1"/>
  <c r="B8" i="6"/>
  <c r="F8" i="6" s="1"/>
  <c r="Z8" i="6" s="1"/>
  <c r="D11" i="3"/>
  <c r="D9" i="3" s="1"/>
  <c r="G92" i="1"/>
  <c r="G95" i="1" s="1"/>
  <c r="D30" i="3"/>
  <c r="B35" i="6" l="1"/>
  <c r="B56" i="6" s="1"/>
  <c r="F57" i="9"/>
  <c r="I95" i="1"/>
  <c r="D229" i="9"/>
  <c r="B96" i="6" l="1"/>
  <c r="D251" i="9"/>
  <c r="D286" i="8" l="1"/>
  <c r="F29" i="9" l="1"/>
  <c r="F30" i="9" s="1"/>
  <c r="E95" i="6" l="1"/>
  <c r="Z91" i="6" l="1"/>
  <c r="F81" i="6"/>
  <c r="Z81" i="6" s="1"/>
  <c r="F80" i="6"/>
  <c r="F76" i="6"/>
  <c r="Z76" i="6" s="1"/>
  <c r="F73" i="6"/>
  <c r="F72" i="6"/>
  <c r="Z72" i="6" s="1"/>
  <c r="F77" i="6"/>
  <c r="K77" i="6" s="1"/>
  <c r="F79" i="6"/>
  <c r="F71" i="6"/>
  <c r="Z62" i="6"/>
  <c r="Z18" i="6"/>
  <c r="K80" i="6" l="1"/>
  <c r="Z80" i="6" s="1"/>
  <c r="K73" i="6"/>
  <c r="Z37" i="6"/>
  <c r="Z77" i="6"/>
  <c r="Z79" i="6"/>
  <c r="F70" i="6"/>
  <c r="Z73" i="6" l="1"/>
  <c r="K95" i="6"/>
  <c r="E14" i="5" s="1"/>
  <c r="E15" i="5" s="1"/>
  <c r="Z70" i="6"/>
  <c r="Z41" i="6"/>
  <c r="C229" i="9" l="1"/>
  <c r="Z15" i="6" l="1"/>
  <c r="Z14" i="6"/>
  <c r="Z13" i="6"/>
  <c r="Z42" i="6" l="1"/>
  <c r="Z24" i="6"/>
  <c r="Z36" i="6" l="1"/>
  <c r="Z48" i="6"/>
  <c r="Z88" i="6"/>
  <c r="Z12" i="6"/>
  <c r="Z67" i="6"/>
  <c r="Z71" i="6" l="1"/>
  <c r="Z92" i="6"/>
  <c r="Z53" i="6"/>
  <c r="Z86" i="6"/>
  <c r="D14" i="7"/>
  <c r="C14" i="7"/>
  <c r="Y96" i="6" l="1"/>
  <c r="D96" i="6" l="1"/>
  <c r="Z25" i="6" l="1"/>
  <c r="F83" i="6"/>
  <c r="Z83" i="6" l="1"/>
  <c r="F82" i="6" l="1"/>
  <c r="Z40" i="6"/>
  <c r="Z39" i="6"/>
  <c r="Z38" i="6"/>
  <c r="N82" i="6" l="1"/>
  <c r="N95" i="6" s="1"/>
  <c r="E19" i="5" s="1"/>
  <c r="H31" i="3"/>
  <c r="H32" i="3"/>
  <c r="Z82" i="6" l="1"/>
  <c r="Z52" i="6"/>
  <c r="Z50" i="6"/>
  <c r="H29" i="3"/>
  <c r="F85" i="6" l="1"/>
  <c r="F95" i="6" s="1"/>
  <c r="G26" i="4"/>
  <c r="J26" i="4" s="1"/>
  <c r="F84" i="6"/>
  <c r="I85" i="6" l="1"/>
  <c r="I95" i="6" s="1"/>
  <c r="E29" i="5" s="1"/>
  <c r="Z49" i="6"/>
  <c r="Z85" i="6" l="1"/>
  <c r="H95" i="6"/>
  <c r="E27" i="5" s="1"/>
  <c r="E31" i="5" s="1"/>
  <c r="Z61" i="6"/>
  <c r="Z84" i="6"/>
  <c r="D35" i="3"/>
  <c r="D29" i="3"/>
  <c r="Z96" i="6" l="1"/>
  <c r="E20" i="5"/>
  <c r="D65" i="7" l="1"/>
  <c r="H27" i="3" l="1"/>
  <c r="D13" i="3" l="1"/>
  <c r="J90" i="9" s="1"/>
  <c r="D47" i="3"/>
  <c r="D27" i="3" l="1"/>
  <c r="Z6" i="6" l="1"/>
  <c r="Z7" i="6"/>
  <c r="D49" i="3" l="1"/>
  <c r="Z10" i="6" l="1"/>
  <c r="Z95" i="6" s="1"/>
  <c r="E22" i="5" l="1"/>
  <c r="E14" i="7"/>
  <c r="K14" i="7" s="1"/>
  <c r="H44" i="3" s="1"/>
  <c r="E39" i="5" l="1"/>
  <c r="H49" i="3"/>
  <c r="L49" i="3" l="1"/>
  <c r="K49" i="3"/>
  <c r="E41" i="5"/>
</calcChain>
</file>

<file path=xl/sharedStrings.xml><?xml version="1.0" encoding="utf-8"?>
<sst xmlns="http://schemas.openxmlformats.org/spreadsheetml/2006/main" count="1644" uniqueCount="692">
  <si>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</si>
  <si>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</si>
  <si>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</si>
  <si>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</si>
  <si>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</si>
  <si>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</si>
  <si>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</si>
  <si>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</si>
  <si>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</si>
  <si>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</si>
  <si>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</si>
  <si>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</si>
  <si>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</si>
  <si>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</si>
  <si>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</si>
  <si>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</si>
  <si>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</si>
  <si>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</si>
  <si>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</si>
  <si>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</si>
  <si>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</si>
  <si>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</si>
  <si>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</si>
  <si>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</si>
  <si>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</si>
  <si>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</si>
  <si>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</si>
  <si>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Síndico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</si>
  <si>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</si>
  <si>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</si>
  <si>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</si>
  <si>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</si>
  <si>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</si>
  <si>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</si>
  <si>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</si>
  <si>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</si>
  <si>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</si>
  <si>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</si>
  <si>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</si>
  <si>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</si>
  <si>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</si>
  <si>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</si>
  <si>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</si>
  <si>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</si>
  <si>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Títulos de Renta Fija</t>
  </si>
  <si>
    <t>Documentos y Cuentas por Cobrar</t>
  </si>
  <si>
    <t>Deudores Varios</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</si>
  <si>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</si>
  <si>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</si>
  <si>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</si>
  <si>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</si>
  <si>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</si>
  <si>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</si>
  <si>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</si>
  <si>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</si>
  <si>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</si>
  <si>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</si>
  <si>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</si>
  <si>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</si>
  <si>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</si>
  <si>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</si>
  <si>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</si>
  <si>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</si>
  <si>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</si>
  <si>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</si>
  <si>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</si>
  <si>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</si>
  <si>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</si>
  <si>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</si>
  <si>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</si>
  <si>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</si>
  <si>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</si>
  <si>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</si>
  <si>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</si>
  <si>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Proveedores Moneda Extranjera</t>
  </si>
  <si>
    <t>INGRESOS</t>
  </si>
  <si>
    <t>GASTOS FINANCIEROS</t>
  </si>
  <si>
    <t>Gastos No Deducibles</t>
  </si>
  <si>
    <t>US</t>
  </si>
  <si>
    <t>Código Cuenta</t>
  </si>
  <si>
    <t>EGRESOS</t>
  </si>
  <si>
    <t xml:space="preserve">Deudores Varios </t>
  </si>
  <si>
    <t>Moneda GS</t>
  </si>
  <si>
    <t>Moneda USD</t>
  </si>
  <si>
    <t>Otros Egresos</t>
  </si>
  <si>
    <t>ACTIVOS CORRIENTES</t>
  </si>
  <si>
    <t>PASIVOS CORRIENTES</t>
  </si>
  <si>
    <t>PASIVOS</t>
  </si>
  <si>
    <t>CONCEPTO</t>
  </si>
  <si>
    <t>El rubro disponibilidades está compuesto por las siguientes cuentas:</t>
  </si>
  <si>
    <t>VALOR NOMINAL UNITARIO</t>
  </si>
  <si>
    <t>VALOR CONTABLE</t>
  </si>
  <si>
    <t>EMISOR</t>
  </si>
  <si>
    <t>INVERSIONES TEMPORARIAS</t>
  </si>
  <si>
    <t xml:space="preserve">Menos: Previsión para incobrables </t>
  </si>
  <si>
    <t>Menos: Previsión para incobrables</t>
  </si>
  <si>
    <t>AMORTIZACIONES</t>
  </si>
  <si>
    <t>SALDO NETO FINAL</t>
  </si>
  <si>
    <t>Guillermo Céspedes</t>
  </si>
  <si>
    <t xml:space="preserve">Créditos </t>
  </si>
  <si>
    <t>Balance General - Moneda Local</t>
  </si>
  <si>
    <t>INGRESOS FINANCIEROS</t>
  </si>
  <si>
    <t>INGRESO</t>
  </si>
  <si>
    <t>EGRESO</t>
  </si>
  <si>
    <t>OK</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</si>
  <si>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</si>
  <si>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</si>
  <si>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</si>
  <si>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</si>
  <si>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</si>
  <si>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</si>
  <si>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</si>
  <si>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</si>
  <si>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</si>
  <si>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</si>
  <si>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</si>
  <si>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</si>
  <si>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</si>
  <si>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</si>
  <si>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Pago de Impuestos</t>
  </si>
  <si>
    <t>APORTE DE CAPITAL</t>
  </si>
  <si>
    <t xml:space="preserve">   Viviana Trociuk                              Marcelo Prono</t>
  </si>
  <si>
    <t xml:space="preserve">   Viviana Trociuk                       Marcelo Prono</t>
  </si>
  <si>
    <t>Contadora</t>
  </si>
  <si>
    <t>Vicepresidente</t>
  </si>
  <si>
    <t>Marcelo Prono</t>
  </si>
  <si>
    <t>Viviana Trociuk</t>
  </si>
  <si>
    <t xml:space="preserve">                 Síndico                                          Contadora</t>
  </si>
  <si>
    <t xml:space="preserve">        Presidente                                    Vicepresidente</t>
  </si>
  <si>
    <t xml:space="preserve">         Presidente                             Vicepresidente  </t>
  </si>
  <si>
    <t xml:space="preserve">                Síndico                                 Contadora </t>
  </si>
  <si>
    <t xml:space="preserve">     Síndico</t>
  </si>
  <si>
    <t>NI</t>
  </si>
  <si>
    <t>I</t>
  </si>
  <si>
    <t>***</t>
  </si>
  <si>
    <t>***  I  : Cuenta Imputable</t>
  </si>
  <si>
    <t>***  NI : Cuenta No Imputable</t>
  </si>
  <si>
    <t xml:space="preserve">Cuentas por cobrar a Personas y Empresas relacionadas </t>
  </si>
  <si>
    <t xml:space="preserve"> </t>
  </si>
  <si>
    <t>VALOR DE COSTO</t>
  </si>
  <si>
    <t>VALOR DE COTIZACION</t>
  </si>
  <si>
    <t>NOMBRE</t>
  </si>
  <si>
    <t>RELACION</t>
  </si>
  <si>
    <t>TIPO DE OPERACIÓN</t>
  </si>
  <si>
    <t>VENCIMIENTO</t>
  </si>
  <si>
    <t>SALDOS</t>
  </si>
  <si>
    <t>PERSONA O EMPRESA VINCULADA</t>
  </si>
  <si>
    <t>TOTAL INGRESOS</t>
  </si>
  <si>
    <t>TOTAL EGRESOS</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</si>
  <si>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</si>
  <si>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</si>
  <si>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</si>
  <si>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</si>
  <si>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</si>
  <si>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</si>
  <si>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</si>
  <si>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</si>
  <si>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</si>
  <si>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</si>
  <si>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</si>
  <si>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Saldo al 31/12/2019</t>
  </si>
  <si>
    <t>Clase</t>
  </si>
  <si>
    <t>Monto</t>
  </si>
  <si>
    <t>(Gs.)</t>
  </si>
  <si>
    <t>No aplicable</t>
  </si>
  <si>
    <t>Monto ajustado Gs.</t>
  </si>
  <si>
    <t xml:space="preserve"> al 31/12/2019</t>
  </si>
  <si>
    <t>al 31/12/2019</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</si>
  <si>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</si>
  <si>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</si>
  <si>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</si>
  <si>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</si>
  <si>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</si>
  <si>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</si>
  <si>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</si>
  <si>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</si>
  <si>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</si>
  <si>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</si>
  <si>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</si>
  <si>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</si>
  <si>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</si>
  <si>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</si>
  <si>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1</t>
  </si>
  <si>
    <t>2</t>
  </si>
  <si>
    <t>3</t>
  </si>
  <si>
    <t>4</t>
  </si>
  <si>
    <t>5</t>
  </si>
  <si>
    <t>Balance General - Moneda Extranjera</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</si>
  <si>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</si>
  <si>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</si>
  <si>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</si>
  <si>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</si>
  <si>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</si>
  <si>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</si>
  <si>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</si>
  <si>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</si>
  <si>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Saldo al inicio del ejercicio</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</si>
  <si>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</si>
  <si>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</si>
  <si>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</si>
  <si>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</si>
  <si>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</si>
  <si>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</si>
  <si>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</si>
  <si>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</si>
  <si>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</si>
  <si>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</si>
  <si>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</si>
  <si>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</si>
  <si>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</si>
  <si>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</si>
  <si>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</si>
  <si>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</si>
  <si>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</si>
  <si>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Regional A.F.P.I.S.A.</t>
  </si>
  <si>
    <t>Del   01/01/2020   al   30/09/2020</t>
  </si>
  <si>
    <t>Importe</t>
  </si>
  <si>
    <t>101</t>
  </si>
  <si>
    <t>10101</t>
  </si>
  <si>
    <t>1010102</t>
  </si>
  <si>
    <t>BANCOS</t>
  </si>
  <si>
    <t>101010201</t>
  </si>
  <si>
    <t>Banco Regional Cta Cte Gs. 8150964</t>
  </si>
  <si>
    <t>10102</t>
  </si>
  <si>
    <t>1010201</t>
  </si>
  <si>
    <t>TITULOS DE RENTA FIJA</t>
  </si>
  <si>
    <t>101020101</t>
  </si>
  <si>
    <t>CERTIFICADO DE DEPÓSITO DE AHORRO</t>
  </si>
  <si>
    <t>10102010101</t>
  </si>
  <si>
    <t>CDA - Gs.</t>
  </si>
  <si>
    <t>10102010198</t>
  </si>
  <si>
    <t>Ganacias a Realizar CDA</t>
  </si>
  <si>
    <t>10102010199</t>
  </si>
  <si>
    <t>Previsiones Acumuladas CDA</t>
  </si>
  <si>
    <t>101020102</t>
  </si>
  <si>
    <t>BONOS CORPORATIVOS</t>
  </si>
  <si>
    <t>10102010201</t>
  </si>
  <si>
    <t>Bonos Corporativos Gs.</t>
  </si>
  <si>
    <t>10102010298</t>
  </si>
  <si>
    <t>Ganacias a Realizar BC</t>
  </si>
  <si>
    <t>10102010299</t>
  </si>
  <si>
    <t>Previsiones Acumuladas BC</t>
  </si>
  <si>
    <t>10103</t>
  </si>
  <si>
    <t>1010304</t>
  </si>
  <si>
    <t>CRÉDITOS POR IMPUESTOS CORRIENTES</t>
  </si>
  <si>
    <t>1010304001</t>
  </si>
  <si>
    <t>Iva Crédito Fiscal 10%</t>
  </si>
  <si>
    <t>201</t>
  </si>
  <si>
    <t>20103</t>
  </si>
  <si>
    <t>CUENTAS VARIAS A PAGAR</t>
  </si>
  <si>
    <t>2010301</t>
  </si>
  <si>
    <t>PROVEEDORES</t>
  </si>
  <si>
    <t>2010301001</t>
  </si>
  <si>
    <t>Proveedores Locales Gs.</t>
  </si>
  <si>
    <t>2010301003</t>
  </si>
  <si>
    <t>2010301006</t>
  </si>
  <si>
    <t>301</t>
  </si>
  <si>
    <t>30101</t>
  </si>
  <si>
    <t>CAPITAL INTEGRADO</t>
  </si>
  <si>
    <t>3010101</t>
  </si>
  <si>
    <t>Capital Suscripto</t>
  </si>
  <si>
    <t>3010102</t>
  </si>
  <si>
    <t>(-) Capital A Integrar/Accionistas</t>
  </si>
  <si>
    <t>303</t>
  </si>
  <si>
    <t>30302</t>
  </si>
  <si>
    <t>Resultado Del Ejercicio</t>
  </si>
  <si>
    <t>402</t>
  </si>
  <si>
    <t>40202</t>
  </si>
  <si>
    <t>GANANCIA EN OPERACIONES</t>
  </si>
  <si>
    <t>4020201</t>
  </si>
  <si>
    <t>Ganancia En Operaciones - Bonos</t>
  </si>
  <si>
    <t>40203</t>
  </si>
  <si>
    <t>GANANCIA POR TENENCIA DE INVERSIONES</t>
  </si>
  <si>
    <t>4020301</t>
  </si>
  <si>
    <t>Ganancia Por Tenencia De Inversiones</t>
  </si>
  <si>
    <t>501</t>
  </si>
  <si>
    <t>EGRESOS OPERATIVOS</t>
  </si>
  <si>
    <t>50101</t>
  </si>
  <si>
    <t>GASTOS ADMNINISTRATIVOS</t>
  </si>
  <si>
    <t>5010102</t>
  </si>
  <si>
    <t>HONORARIOS PROFESIONALES Y TECNICOS</t>
  </si>
  <si>
    <t>501010202</t>
  </si>
  <si>
    <t>Asesoría Contable</t>
  </si>
  <si>
    <t>5010110</t>
  </si>
  <si>
    <t>IMPUESTOS, PATENTES, TASAS</t>
  </si>
  <si>
    <t>5010110006</t>
  </si>
  <si>
    <t>Tasas Judiciales</t>
  </si>
  <si>
    <t>5010112</t>
  </si>
  <si>
    <t>GASTOS DE ESCRIBANIA</t>
  </si>
  <si>
    <t>5010112001</t>
  </si>
  <si>
    <t>Gastos De Escribanía</t>
  </si>
  <si>
    <t>5010115</t>
  </si>
  <si>
    <t>GASTOS NO DEDUCIBLES</t>
  </si>
  <si>
    <t>5010115001</t>
  </si>
  <si>
    <t>50103</t>
  </si>
  <si>
    <t>5010301</t>
  </si>
  <si>
    <t>INTERESES, COMISIONES Y ARANCELES</t>
  </si>
  <si>
    <t>5010301005</t>
  </si>
  <si>
    <t>Aranceles Pagados Bvpasa</t>
  </si>
  <si>
    <t>5010301008</t>
  </si>
  <si>
    <t>Fondo de Garantia</t>
  </si>
  <si>
    <t>5010302</t>
  </si>
  <si>
    <t>5010302001</t>
  </si>
  <si>
    <t>Perdida Por Diferencia De Cambio</t>
  </si>
  <si>
    <t>504</t>
  </si>
  <si>
    <t>PÉRDIDA EN OPERACIONES</t>
  </si>
  <si>
    <t>50401</t>
  </si>
  <si>
    <t>Pérdida En Operaciones - Bonos</t>
  </si>
  <si>
    <t>50402</t>
  </si>
  <si>
    <t>Perdida en Operaciones  - CDA</t>
  </si>
  <si>
    <t>MPORTE GS</t>
  </si>
  <si>
    <t>404</t>
  </si>
  <si>
    <t>OTROS INGRESOS</t>
  </si>
  <si>
    <t>40401</t>
  </si>
  <si>
    <t>DIFERENCIA DE CAMBIOS</t>
  </si>
  <si>
    <t>4040104</t>
  </si>
  <si>
    <t>Ganancia por Diferencia de Cambio</t>
  </si>
  <si>
    <t>MPORTE USD</t>
  </si>
  <si>
    <t>CODIGO</t>
  </si>
  <si>
    <t>Integracion de Capital</t>
  </si>
  <si>
    <t xml:space="preserve">Ingreso en efectivo por comisiones </t>
  </si>
  <si>
    <t>Efectivo Pagado por compra de cartera</t>
  </si>
  <si>
    <t>FONDOS COLOCADOS A CORTO PLAZO</t>
  </si>
  <si>
    <t>PAGO A PROVEEDORES</t>
  </si>
  <si>
    <t>Inversiones Temporarias</t>
  </si>
  <si>
    <t xml:space="preserve">Adquisicion de Acciones y titulos de Deudas y otros titulos de </t>
  </si>
  <si>
    <t>TOTAL PASIVO Y PN</t>
  </si>
  <si>
    <t>CHECK</t>
  </si>
  <si>
    <t>Provenientes de Prestamos y otras Deudas</t>
  </si>
  <si>
    <t xml:space="preserve">Dividendos Pagados </t>
  </si>
  <si>
    <t>Intereses Pagados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</si>
  <si>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</si>
  <si>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</si>
  <si>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</si>
  <si>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</si>
  <si>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</si>
  <si>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</si>
  <si>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</si>
  <si>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</si>
  <si>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Certificados de Depósito de Ahorro (CDA) - GS</t>
  </si>
  <si>
    <t>Bonos Corporativos - Gs</t>
  </si>
  <si>
    <t>NUCLEO S.A.</t>
  </si>
  <si>
    <t>PYNUC01F9189</t>
  </si>
  <si>
    <t>AA 4816</t>
  </si>
  <si>
    <t>AA 4817</t>
  </si>
  <si>
    <t>AA 4818</t>
  </si>
  <si>
    <t>AA 4819</t>
  </si>
  <si>
    <t>AA 4820</t>
  </si>
  <si>
    <t>AA 4821</t>
  </si>
  <si>
    <t>AA 4051</t>
  </si>
  <si>
    <t>AA 3772</t>
  </si>
  <si>
    <t>AA 4334</t>
  </si>
  <si>
    <t>AN 2568</t>
  </si>
  <si>
    <t>AN 2569</t>
  </si>
  <si>
    <t>AN 2570</t>
  </si>
  <si>
    <t>AN 2571</t>
  </si>
  <si>
    <t>AN 2572</t>
  </si>
  <si>
    <t>AN 2573</t>
  </si>
  <si>
    <t>AN 2574</t>
  </si>
  <si>
    <t>AN 2575</t>
  </si>
  <si>
    <t>AN 2576</t>
  </si>
  <si>
    <t>AN 2577</t>
  </si>
  <si>
    <t>AA 3528</t>
  </si>
  <si>
    <t>FINEXPAR S.A.E.C.A</t>
  </si>
  <si>
    <t>TU FINANCIERA S.A.E.C.A</t>
  </si>
  <si>
    <t>SUDAMERIS BANK S.A.E.C.A</t>
  </si>
  <si>
    <t>BANCO NACIONAL FOMENTO</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</si>
  <si>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</si>
  <si>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</si>
  <si>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Banco Regional S.A.E.C.A</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</si>
  <si>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</si>
  <si>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</si>
  <si>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</si>
  <si>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</si>
  <si>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</si>
  <si>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</si>
  <si>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</si>
  <si>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</si>
  <si>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</si>
  <si>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</si>
  <si>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</si>
  <si>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</si>
  <si>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</si>
  <si>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</si>
  <si>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</si>
  <si>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</si>
  <si>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</si>
  <si>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</si>
  <si>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</si>
  <si>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</si>
  <si>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</si>
  <si>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</si>
  <si>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</si>
  <si>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</si>
  <si>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</si>
  <si>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</si>
  <si>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</si>
  <si>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</si>
  <si>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</si>
  <si>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</si>
  <si>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</si>
  <si>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</si>
  <si>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</si>
  <si>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</si>
  <si>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</si>
  <si>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</si>
  <si>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</si>
  <si>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</si>
  <si>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</si>
  <si>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</si>
  <si>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</si>
  <si>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</si>
  <si>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r>
      <t>5. AUDITOR EXTERNO INDEPENDIENTE</t>
    </r>
    <r>
      <rPr>
        <sz val="10"/>
        <color rgb="FF000000"/>
        <rFont val="Times New Roman"/>
        <family val="1"/>
      </rPr>
      <t xml:space="preserve"> </t>
    </r>
  </si>
  <si>
    <t>6. PERSONAS VINCULADAS</t>
  </si>
  <si>
    <t>PERSONAS VINCULADAS</t>
  </si>
  <si>
    <t>Tipo de vínculo</t>
  </si>
  <si>
    <t>Sociedad controlante (*)</t>
  </si>
  <si>
    <r>
      <t>Participación</t>
    </r>
    <r>
      <rPr>
        <sz val="10"/>
        <color theme="1"/>
        <rFont val="Times New Roman"/>
        <family val="1"/>
      </rPr>
      <t>: 99,98% de participación en el capital y en votos.</t>
    </r>
  </si>
  <si>
    <r>
      <t>Domicilio legal:</t>
    </r>
    <r>
      <rPr>
        <sz val="10"/>
        <color theme="1"/>
        <rFont val="Times New Roman"/>
        <family val="1"/>
      </rPr>
      <t xml:space="preserve"> Calle Papa Juan XXIII esq. Cecilio Da Silva </t>
    </r>
  </si>
  <si>
    <r>
      <t>(*) Sociedad controlante:</t>
    </r>
    <r>
      <rPr>
        <sz val="10"/>
        <color theme="1"/>
        <rFont val="Times New Roman"/>
        <family val="1"/>
      </rPr>
      <t xml:space="preserve"> Regional Casa de Bolsa S.A.</t>
    </r>
  </si>
  <si>
    <t>Alfredo Ricardo Raatz Becker</t>
  </si>
  <si>
    <t>Maria Cristina Troche Nuñez</t>
  </si>
  <si>
    <t>Matrícula N° 25.261, Serie Comercial, Folio N° 1 de fecha 02 de enero de 2020</t>
  </si>
  <si>
    <t>N° 1004 | 06 de noviembre de 2019</t>
  </si>
  <si>
    <t>Calle Papa Juan XXIII esq. Cecilio Da Silva</t>
  </si>
  <si>
    <t>adriana.filizzola@regionalfondos.com.py</t>
  </si>
  <si>
    <t xml:space="preserve">Calle Papa Juan XXIII esq. Cecilio Da Silva </t>
  </si>
  <si>
    <t xml:space="preserve"> Res. CNV N° 22E/20.- de fecha 6 de agosto de 2020</t>
  </si>
  <si>
    <t>https://www.regionalcasadebolsa.com.py/</t>
  </si>
  <si>
    <t>-</t>
  </si>
  <si>
    <r>
      <t>Actividad principal:</t>
    </r>
    <r>
      <rPr>
        <sz val="10"/>
        <color theme="1"/>
        <rFont val="Times New Roman"/>
        <family val="1"/>
      </rPr>
      <t xml:space="preserve"> Casa de Bolsa</t>
    </r>
  </si>
  <si>
    <t xml:space="preserve">Deudas Finacieras </t>
  </si>
  <si>
    <t>Shirley Vichini</t>
  </si>
  <si>
    <t>REGIONAL ADMINISTRADORA DE FONDOS PATRIMONIALES DE INVERSION S.A.</t>
  </si>
  <si>
    <t xml:space="preserve">         Guillermo Céspedes                        Shirley Vichini</t>
  </si>
  <si>
    <t>FLUJO DE EFECTIVO POR ACTIVIDADES OPERATIVAS</t>
  </si>
  <si>
    <t xml:space="preserve">FLUJO DE EFECTIVO POR ACTIVIDADES DE INVERSION </t>
  </si>
  <si>
    <t>FLUJO DE EFECTIVO POR ACTIVIDADES DE FINANCIAMIENTO</t>
  </si>
  <si>
    <t xml:space="preserve">     Guillermo Céspedes                   Shirley Vichini</t>
  </si>
  <si>
    <t xml:space="preserve"> REGIONAL ADMINISTRADORA DE FONDOS PATRIMONIALES DE INVERSION S. A.  </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</si>
  <si>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</si>
  <si>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</si>
  <si>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</si>
  <si>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</si>
  <si>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</si>
  <si>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</si>
  <si>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</si>
  <si>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</si>
  <si>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102</t>
  </si>
  <si>
    <t>10206</t>
  </si>
  <si>
    <t>1020601</t>
  </si>
  <si>
    <t>1020601001</t>
  </si>
  <si>
    <t>CARGOS DIFERIDOS</t>
  </si>
  <si>
    <t>GASTOS DE CONSTITUCION</t>
  </si>
  <si>
    <t>Gastos de Constitucion</t>
  </si>
  <si>
    <t>GASTOS DE   CONSTITUCION</t>
  </si>
  <si>
    <t xml:space="preserve">Inversiones Permanentes </t>
  </si>
  <si>
    <t>101010202</t>
  </si>
  <si>
    <t>Banco Regional Cta Cte Usd. 8174748</t>
  </si>
  <si>
    <t>1010302</t>
  </si>
  <si>
    <t>DEUDORES VARIOS</t>
  </si>
  <si>
    <t>1010302001</t>
  </si>
  <si>
    <t>Comisiones a Cobrar GS</t>
  </si>
  <si>
    <t>1010302002</t>
  </si>
  <si>
    <t>Comisiones a Cobrar USD</t>
  </si>
  <si>
    <t>10104</t>
  </si>
  <si>
    <t>GASTOS PAGADOS POR ADELANTADO</t>
  </si>
  <si>
    <t>1010401</t>
  </si>
  <si>
    <t>Servicio de Calificacion de Riesgos FM</t>
  </si>
  <si>
    <t>GASTOS DE CONSTITUCIÓN</t>
  </si>
  <si>
    <t>Gastos De Constitución</t>
  </si>
  <si>
    <t>20104</t>
  </si>
  <si>
    <t>DEUDAS FISCALES</t>
  </si>
  <si>
    <t>2010401</t>
  </si>
  <si>
    <t>Impuesto a la Renta a Pagar</t>
  </si>
  <si>
    <t>20106</t>
  </si>
  <si>
    <t>ANTICIPOS DE CLIENTES</t>
  </si>
  <si>
    <t>2010601</t>
  </si>
  <si>
    <t>Anticipo de Clientes Gs</t>
  </si>
  <si>
    <t>2010602</t>
  </si>
  <si>
    <t>Anticipo de Clientes Usd</t>
  </si>
  <si>
    <t>401</t>
  </si>
  <si>
    <t>INGRESOS POR SERVICIOS</t>
  </si>
  <si>
    <t>40101</t>
  </si>
  <si>
    <t>COMISIONES</t>
  </si>
  <si>
    <t>4010101</t>
  </si>
  <si>
    <t>Comisiones Cobradas</t>
  </si>
  <si>
    <t>501010201</t>
  </si>
  <si>
    <t>Asesoría Legal</t>
  </si>
  <si>
    <t>5010110001</t>
  </si>
  <si>
    <t>Impuesto A La Renta</t>
  </si>
  <si>
    <t>5010301003</t>
  </si>
  <si>
    <t>Gastos Bancarios</t>
  </si>
  <si>
    <t>i</t>
  </si>
  <si>
    <t>Información al 31 de Diciembre de 2020</t>
  </si>
  <si>
    <t>Al 31 de diciembre de 2020, el capital social (de acuerdo con el artículo N° 5 de los estatutos sociales) es de Gs. 5.000.000.000, representado por 5.000 acciones nominativas de Gs. 1.000.000 cada una.</t>
  </si>
  <si>
    <r>
      <t>5.2) Número de Inscripción en el Registro de la CNV:</t>
    </r>
    <r>
      <rPr>
        <sz val="10"/>
        <color rgb="FF000000"/>
        <rFont val="Times New Roman"/>
        <family val="1"/>
      </rPr>
      <t xml:space="preserve"> AE 021</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</si>
  <si>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</si>
  <si>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</si>
  <si>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Anticipos de Clientes</t>
  </si>
  <si>
    <t>al 31/12/2020</t>
  </si>
  <si>
    <t>Banco Regional Cta Cte U$S. 8174748</t>
  </si>
  <si>
    <t>Comisiones a Cobrar U$S</t>
  </si>
  <si>
    <t>Gastos a Reembolsar - Vinculadas U$S</t>
  </si>
  <si>
    <t>Anticipo de Clientes U$S</t>
  </si>
  <si>
    <t xml:space="preserve">ESTADO DE FLUJO DE EFECTIVO </t>
  </si>
  <si>
    <t xml:space="preserve">ESTADO DE RESULTADOS </t>
  </si>
  <si>
    <t xml:space="preserve">BALANCE GENERAL </t>
  </si>
  <si>
    <t>NOTAS A LOS ESTADOS FINANCIEROS AL 31 DE DICIEMBRE DE 2020</t>
  </si>
  <si>
    <t>SOCIEDAD ANONIMA</t>
  </si>
  <si>
    <t xml:space="preserve">REGIONAL ADMINISTRADORA DE FONDOS PATRIMONIALES DE INVERSIÓN </t>
  </si>
  <si>
    <t>REF.</t>
  </si>
  <si>
    <t>Información General de la Entidad</t>
  </si>
  <si>
    <t xml:space="preserve">Balance General </t>
  </si>
  <si>
    <t>Estado de Resultados</t>
  </si>
  <si>
    <t>Estado de Flujo de Efectivo</t>
  </si>
  <si>
    <t>Estado de Variación del Patrimonio Neto</t>
  </si>
  <si>
    <t>Índice</t>
  </si>
  <si>
    <t>Notas a los Estados Financieros (Nota 1 a Nota 3)</t>
  </si>
  <si>
    <t>U$S</t>
  </si>
  <si>
    <t>IVA Crédito Fiscal 10%</t>
  </si>
  <si>
    <t>Disponibilidad en Cuenta Corriente</t>
  </si>
  <si>
    <t>Comision por Administración de Fondos</t>
  </si>
  <si>
    <t>El resultado por operaciones con empresas y personas vinculadas al 31de diciembre de 2020  es el siguiente:</t>
  </si>
  <si>
    <t>Sociedad administrada</t>
  </si>
  <si>
    <t>10207</t>
  </si>
  <si>
    <t>ACTIVOS INTANGIBLES</t>
  </si>
  <si>
    <t>1020701</t>
  </si>
  <si>
    <t>LICENCIAS</t>
  </si>
  <si>
    <t>1020701001</t>
  </si>
  <si>
    <t>Licencia Software</t>
  </si>
  <si>
    <t>501010204</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</si>
  <si>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</si>
  <si>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</si>
  <si>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</si>
  <si>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r>
      <t>a.</t>
    </r>
    <r>
      <rPr>
        <u/>
        <sz val="11"/>
        <color theme="1"/>
        <rFont val="Times New Roman"/>
        <family val="1"/>
      </rPr>
      <t xml:space="preserve"> Moneda extranjer</t>
    </r>
    <r>
      <rPr>
        <sz val="11"/>
        <color theme="1"/>
        <rFont val="Times New Roman"/>
        <family val="1"/>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</si>
  <si>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</si>
  <si>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</si>
  <si>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2020 la Sociedad no cuenta con créditos atrasados de importes significativos que requiera una constitución de previsión de algún tipo.</t>
  </si>
  <si>
    <t xml:space="preserve"> - Bienes de uso: al 31 de diciembre de 2020 la Entidad no cuenta con bienes de uso.</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</si>
  <si>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</si>
  <si>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</si>
  <si>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</si>
  <si>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06/19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</si>
  <si>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</si>
  <si>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Las partidas de activos y pasivos en moneda extranjera al 31 de diciembre de 2020 y 2019 fueron valuadas al tipo de cambio de cierre proporcionado por la Subsecretaría de Estado de Tributación, el cual no difiere significativamente respecto del vigente en el mercado libre de cambios:</t>
  </si>
  <si>
    <t>Comprador</t>
  </si>
  <si>
    <t>Vendedor</t>
  </si>
  <si>
    <t>Dólar estadounidenses</t>
  </si>
  <si>
    <t>Total Activo</t>
  </si>
  <si>
    <t>N/A</t>
  </si>
  <si>
    <t>Total Pasivo</t>
  </si>
  <si>
    <t>La posición de activos y pasivos en moneda extranjera al cierre del ejercicio es la siguiente:</t>
  </si>
  <si>
    <t>Saldo en moneda extranjera</t>
  </si>
  <si>
    <t>Saldo en moneda local</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</si>
  <si>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</si>
  <si>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</si>
  <si>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</si>
  <si>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Banco Regional Cta Cte U$S. 8174748 - (Nota 5.1)</t>
  </si>
  <si>
    <t>Los estados financieros al 31 de diciembre de 2020 y la información complementaria relacionadas con ellos, no se presentan en forma comparativa  ya que el ejercicio 2020 es el primer ejercicio de operaciones de la Sociedad.</t>
  </si>
  <si>
    <t>N/A: Comparativo no aplicable, la Sociedad comenzó sus operaciones en el ejercicio 2020 (ver nota 2.1.b)</t>
  </si>
  <si>
    <t>5.2 ) Inversiones temporarias</t>
  </si>
  <si>
    <t>La composición de la cartera de Inversiones temporarias al 31 de diciembre de 2020, las cuales se hallan valuadas conforme al criterio expuesto en la nota 2.2 b., fue la siguiente:</t>
  </si>
  <si>
    <t>Total al 31.12.2020</t>
  </si>
  <si>
    <t>Total al 31.12.2019</t>
  </si>
  <si>
    <t>Comisión por Administración a Cobrar - Fondo Mutuo Vista - Gs.</t>
  </si>
  <si>
    <t>Comisión por Administración a Cobrar - Fondo Mutuo Vista - U$S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</si>
  <si>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</si>
  <si>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</si>
  <si>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</si>
  <si>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</si>
  <si>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</si>
  <si>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</si>
  <si>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</si>
  <si>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</si>
  <si>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</si>
  <si>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Al cierre del ejercicio la Sociedad no cuenta con Cuentas a pagar a personas y empresas relacionadas de corto ni de largo plazo.</t>
  </si>
  <si>
    <t>5.10 ) Cuentas a pagar a personas y empresas relacionadas</t>
  </si>
  <si>
    <t>Banco Regional S.A.E.C.A (Nota 5.1)</t>
  </si>
  <si>
    <t>Fondos mutuos en GS (Nota 5.11)</t>
  </si>
  <si>
    <t>Fondo mutuos en USD (Nota 5.11)</t>
  </si>
  <si>
    <t>Anticipo de clientes</t>
  </si>
  <si>
    <t>5.12) Saldos con personas y empresas relacionadas</t>
  </si>
  <si>
    <t>Los saldos mantenidos con partes relacionadas son los siguientes:</t>
  </si>
  <si>
    <t>5.13) Transacciones con personas y empresas vinculadas</t>
  </si>
  <si>
    <t>Comisiones por administración de Fondo Mutuo Vista Guaraníes</t>
  </si>
  <si>
    <t>Comisiones por administración de Fondo Mutuo Vista Dólares</t>
  </si>
  <si>
    <t>Fondos Mutuos en GS</t>
  </si>
  <si>
    <t>Fondo Mutuos en USD</t>
  </si>
  <si>
    <t>5.14) Previsiones</t>
  </si>
  <si>
    <t>5.15) Ingresos Operativos</t>
  </si>
  <si>
    <t>5.15. a) - Ingresos por servicios</t>
  </si>
  <si>
    <t>Al cierre del ejercicio la Sociedad  no cuenta con ingresos financieros que deban ser informados.</t>
  </si>
  <si>
    <t>5.15. b) - Ingresos financieros</t>
  </si>
  <si>
    <t>5.15. c) - Ingresos por operaciones y servicios a personas relacionadas</t>
  </si>
  <si>
    <t>Ganancia por tenencia de inversiones</t>
  </si>
  <si>
    <t>Asesoría legal</t>
  </si>
  <si>
    <t>Asesoría contable</t>
  </si>
  <si>
    <t>Otros servicios personales</t>
  </si>
  <si>
    <t>Tasas judiciales</t>
  </si>
  <si>
    <t>Gastos de escribanía</t>
  </si>
  <si>
    <t>Gastos no deducibles</t>
  </si>
  <si>
    <t>Perdida por diferencia de cambio</t>
  </si>
  <si>
    <t>NOTA 7. LIMITACIÓN A LA LIBRE DISPONIBILIDAD DE LOS ACTIVOS O DEL PATRIMONIO Y CUALQUIER RESTRICCIÓN AL DERECHO DE PROPIEDAD</t>
  </si>
  <si>
    <t>NOTA 8. SANCIONES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</si>
  <si>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En el caso particular de la Sociedad, la gerencia y el directorio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estiman que estos efectos no tendrán un impacto significativo en la capacidad de la Sociedad para continuar como empresa en marcha durante un período de 12 meses a partir del 1 de enero de 2021.
</t>
    </r>
  </si>
  <si>
    <t>Entre la fecha de cierre de los presentes estados financieros, no han ocurrido otros hechos significativos de carácter financiero o de otra índole que afecten la situación patrimonial o financiera o los resultados de la Entidad al 31 de diciembre de 2020.</t>
  </si>
  <si>
    <t>AL 31 de diciembre de 2020</t>
  </si>
  <si>
    <t>31/12/2019
(nota 2.1.b)</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</si>
  <si>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</si>
  <si>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</si>
  <si>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</si>
  <si>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</si>
  <si>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</si>
  <si>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</si>
  <si>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</si>
  <si>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</si>
  <si>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</si>
  <si>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</si>
  <si>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</si>
  <si>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</si>
  <si>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NOTA 9: OTROS ASUNTOS RELEVANTES</t>
  </si>
  <si>
    <t>NOTA 10. HECHOS POSTERIORES AL CIERRE DEL EJERCICIO</t>
  </si>
  <si>
    <t>Las 10 notas que se acompañan forman parte integrante de los Estados Contables</t>
  </si>
  <si>
    <t>POR EL EJERCICIO FINALIZADO EL 31 DE DICIEMBRE DE 2020</t>
  </si>
  <si>
    <t>RESULTADO ANTES DE IMPUESTO A LA RENTA</t>
  </si>
  <si>
    <t>Efectivo (usado) por otras actividades</t>
  </si>
  <si>
    <t>Pagos a proveedores</t>
  </si>
  <si>
    <t>Adquisición de acciones y títulos de deuda y otros titulos valores</t>
  </si>
  <si>
    <t>Dividendos pagados</t>
  </si>
  <si>
    <t>Total al 31/12/2020</t>
  </si>
  <si>
    <t>Total al 31/12/2019 (nota 2.1.b)</t>
  </si>
  <si>
    <r>
      <t xml:space="preserve">5.1) Auditor Externo Independiente designado: </t>
    </r>
    <r>
      <rPr>
        <sz val="10"/>
        <color rgb="FF000000"/>
        <rFont val="Times New Roman"/>
        <family val="1"/>
      </rPr>
      <t xml:space="preserve"> Deloitte Paraguay SRL</t>
    </r>
  </si>
  <si>
    <t>Notas a los Estados Financieros (Nota 4 a Nota 10)</t>
  </si>
  <si>
    <t>Notas</t>
  </si>
  <si>
    <t xml:space="preserve">Gastos de ventas </t>
  </si>
  <si>
    <t xml:space="preserve">Gastos de administracion </t>
  </si>
  <si>
    <t xml:space="preserve">Gastos fiscales </t>
  </si>
  <si>
    <t>Gastos financieros</t>
  </si>
  <si>
    <t>Otros egresos</t>
  </si>
  <si>
    <t xml:space="preserve">Gastos de Administracion </t>
  </si>
  <si>
    <t>Ingresos por servicios</t>
  </si>
  <si>
    <t>Ingresos por Servicios</t>
  </si>
  <si>
    <t xml:space="preserve">Ingresos financieros  </t>
  </si>
  <si>
    <t>Ingresos por operaciones y servicios a personas relacionas</t>
  </si>
  <si>
    <t>Otros ingresos</t>
  </si>
  <si>
    <t>Nota 5.17</t>
  </si>
  <si>
    <t>(Nota 5.1)</t>
  </si>
  <si>
    <t>Creditos</t>
  </si>
  <si>
    <t>(Nota 5.3)</t>
  </si>
  <si>
    <t>Otros Activos</t>
  </si>
  <si>
    <t xml:space="preserve"> (Nota 5.4)</t>
  </si>
  <si>
    <t>(Nota 5.5 y Nota 5.6)</t>
  </si>
  <si>
    <t>Cuentas a pagar a personas y empresas Relacionadas</t>
  </si>
  <si>
    <t xml:space="preserve">Cuentas a pagar a personas y empresas Relacionadas </t>
  </si>
  <si>
    <t>Otros Pasivos Nota</t>
  </si>
  <si>
    <t>Fondos mutuos en GS (Nota 5.3 a)</t>
  </si>
  <si>
    <t>Fondo mutuos en USD (Nota 5.3 a)</t>
  </si>
  <si>
    <t>Resultado por compra/venta cartera propia</t>
  </si>
  <si>
    <t>Fondos de garantia</t>
  </si>
  <si>
    <t>Ingresos</t>
  </si>
  <si>
    <t>Egresos</t>
  </si>
  <si>
    <t>Total Egresos al 31.12.2020</t>
  </si>
  <si>
    <t>Ver nota 5.13</t>
  </si>
  <si>
    <t>Nota (5.12)</t>
  </si>
  <si>
    <t>Aranceles pagados</t>
  </si>
  <si>
    <t>Efectivo pagado por adquisición de inversiones</t>
  </si>
  <si>
    <t>Intereses cobrados</t>
  </si>
  <si>
    <t>Otros activos</t>
  </si>
  <si>
    <t xml:space="preserve"> Nota 5.15 a</t>
  </si>
  <si>
    <t>Nota 5.15 b</t>
  </si>
  <si>
    <t>Nota 5.13</t>
  </si>
  <si>
    <t>Bienes de uso</t>
  </si>
  <si>
    <t>Otros Activos no corriente</t>
  </si>
  <si>
    <t xml:space="preserve">Activos Intagibles y Cargos Diferidos </t>
  </si>
  <si>
    <t xml:space="preserve">Activos intagibles y Cargos diferidos </t>
  </si>
  <si>
    <t>ESTADO DE CAMBIOS EN EL PATRIMONIO NETO</t>
  </si>
  <si>
    <t>Impuesto a la renta</t>
  </si>
  <si>
    <t>Comisión por Administración a Cobrar - Fondo Mutuo Vista - US$</t>
  </si>
  <si>
    <t>Gastos bancarios</t>
  </si>
  <si>
    <t>Pérdida en operaciones - Bonos</t>
  </si>
  <si>
    <t>Perdida en operaciones  - CDA</t>
  </si>
  <si>
    <t>Total Ingresos al 31.12.2020 - Nota 5.15.a</t>
  </si>
  <si>
    <t>Nota 5.15.d</t>
  </si>
  <si>
    <t>5.15.d) - Otros Ingresos</t>
  </si>
  <si>
    <t>Egresos por operaciones y servicios de personas relacionadas (nota 5.13)</t>
  </si>
  <si>
    <t>(Nota 5.3 a)</t>
  </si>
  <si>
    <t>(Nota 5.7)</t>
  </si>
  <si>
    <t>(Nota 5.2)</t>
  </si>
  <si>
    <t>Edgar Martinez</t>
  </si>
  <si>
    <t>Deloitte Paraguay SRL</t>
  </si>
  <si>
    <t>Registro CNV N° AE021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</si>
</sst>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_-;\-* #,##0.00_-;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00_ ;[Red]\-#,##0.00\ "/>
    <numFmt numFmtId="177" formatCode="0_ ;[Red]\-0\ "/>
    <numFmt numFmtId="178" formatCode="_ * #,##0.00_ ;_ * \-#,##0.00_ ;_ * &quot;-&quot;_ ;_ @_ "/>
    <numFmt numFmtId="179" formatCode="_ &quot;Gs&quot;\ * #,##0_ ;_ &quot;Gs&quot;\ * \-#,##0_ ;_ &quot;Gs&quot;\ * &quot;-&quot;_ ;_ @_ "/>
    <numFmt numFmtId="180" formatCode="_ * #,##0_ ;_ * \-#,##0_ ;_ * \-??_ ;_ @_ "/>
    <numFmt numFmtId="181" formatCode="_(* #,##0_);_(* \(#,##0\);_(* \-??_);_(@_)"/>
    <numFmt numFmtId="182" formatCode="dd/mm/yyyy;@"/>
    <numFmt numFmtId="183" formatCode="_-* #,##0_-;\-* #,##0_-;_-* &quot;-&quot;??_-;_-@_-"/>
    <numFmt numFmtId="184" formatCode="_-* #,##0.0000\ _€_-;\-* #,##0.0000\ _€_-;_-* &quot;-&quot;??\ _€_-;_-@_-"/>
  </numFmts>
  <fonts count="9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sz val="9"/>
      <color theme="1"/>
      <name val="Arial"/>
      <family val="2"/>
    </font>
    <font>
      <b/>
      <sz val="9"/>
      <color theme="1"/>
      <name val="Arial"/>
      <family val="2"/>
    </font>
    <font>
      <i/>
      <sz val="8"/>
      <color theme="1"/>
      <name val="Arial"/>
      <family val="2"/>
    </font>
    <font>
      <b/>
      <sz val="8"/>
      <color theme="1"/>
      <name val="Calibri"/>
      <family val="2"/>
      <scheme val="minor"/>
    </font>
    <font>
      <sz val="10"/>
      <color indexed="8"/>
      <name val="Courier New"/>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sz val="10"/>
      <color indexed="8"/>
      <name val="Courier New"/>
      <family val="2"/>
    </font>
    <font>
      <sz val="8"/>
      <color indexed="8"/>
      <name val="Courier New"/>
      <family val="1"/>
    </font>
    <font>
      <b/>
      <u/>
      <sz val="9"/>
      <color indexed="8"/>
      <name val="Times New Roman"/>
      <family val="1"/>
    </font>
    <font>
      <b/>
      <sz val="10"/>
      <color theme="0"/>
      <name val="Times New Roman"/>
      <family val="1"/>
    </font>
    <font>
      <b/>
      <sz val="11"/>
      <color theme="0"/>
      <name val="Times New Roman"/>
      <family val="1"/>
    </font>
    <font>
      <b/>
      <u/>
      <sz val="11"/>
      <color theme="1"/>
      <name val="Times New Roman"/>
      <family val="1"/>
    </font>
    <font>
      <b/>
      <sz val="9"/>
      <color indexed="8"/>
      <name val="Arial"/>
      <family val="2"/>
    </font>
    <font>
      <b/>
      <u/>
      <sz val="9"/>
      <color indexed="8"/>
      <name val="Arial"/>
      <family val="2"/>
    </font>
    <font>
      <b/>
      <sz val="9"/>
      <color rgb="FFFFFF00"/>
      <name val="Arial"/>
      <family val="2"/>
    </font>
    <font>
      <sz val="9"/>
      <color indexed="8"/>
      <name val="Arial"/>
      <family val="2"/>
    </font>
    <font>
      <b/>
      <sz val="8"/>
      <color theme="0"/>
      <name val="Arial"/>
      <family val="2"/>
    </font>
    <font>
      <b/>
      <sz val="8"/>
      <color indexed="8"/>
      <name val="Arial"/>
      <family val="2"/>
    </font>
    <font>
      <b/>
      <sz val="8"/>
      <color rgb="FFFF0000"/>
      <name val="Arial"/>
      <family val="2"/>
    </font>
    <font>
      <b/>
      <sz val="11"/>
      <color rgb="FF0000FF"/>
      <name val="Times New Roman"/>
      <family val="1"/>
    </font>
    <font>
      <sz val="10"/>
      <color rgb="FF000000"/>
      <name val="Times New Roman"/>
      <family val="1"/>
    </font>
    <font>
      <b/>
      <sz val="4"/>
      <color theme="1"/>
      <name val="Times New Roman"/>
      <family val="1"/>
    </font>
    <font>
      <sz val="9"/>
      <color rgb="FF000000"/>
      <name val="Times New Roman"/>
      <family val="1"/>
    </font>
    <font>
      <b/>
      <sz val="9"/>
      <color rgb="FFFFFFFF"/>
      <name val="Times New Roman"/>
      <family val="1"/>
    </font>
    <font>
      <u/>
      <sz val="11"/>
      <color theme="10"/>
      <name val="Calibri"/>
      <family val="2"/>
      <scheme val="minor"/>
    </font>
    <font>
      <b/>
      <sz val="13"/>
      <name val="Times New Roman"/>
      <family val="1"/>
    </font>
    <font>
      <b/>
      <sz val="9"/>
      <color theme="0"/>
      <name val="Times New Roman"/>
      <family val="1"/>
    </font>
    <font>
      <u/>
      <sz val="11"/>
      <color theme="10"/>
      <name val="Times New Roman"/>
      <family val="1"/>
    </font>
    <font>
      <u/>
      <sz val="9"/>
      <color indexed="8"/>
      <name val="Arial"/>
      <family val="2"/>
    </font>
    <font>
      <sz val="9"/>
      <color indexed="8"/>
      <name val="Calibri"/>
      <family val="2"/>
      <scheme val="minor"/>
    </font>
    <font>
      <sz val="9"/>
      <name val="Calibri"/>
      <family val="2"/>
      <scheme val="minor"/>
    </font>
    <font>
      <sz val="9"/>
      <color theme="1"/>
      <name val="Calibri"/>
      <family val="2"/>
      <scheme val="minor"/>
    </font>
    <font>
      <b/>
      <i/>
      <sz val="11"/>
      <color theme="1"/>
      <name val="Times New Roman"/>
      <family val="1"/>
    </font>
    <font>
      <b/>
      <i/>
      <sz val="12"/>
      <color theme="1"/>
      <name val="Times New Roman"/>
      <family val="1"/>
    </font>
    <font>
      <b/>
      <sz val="13"/>
      <color theme="1"/>
      <name val="Times New Roman"/>
      <family val="1"/>
    </font>
    <font>
      <b/>
      <sz val="14"/>
      <color theme="1"/>
      <name val="Times New Roman"/>
      <family val="1"/>
    </font>
    <font>
      <i/>
      <sz val="11"/>
      <color theme="1"/>
      <name val="Times New Roman"/>
      <family val="1"/>
    </font>
    <font>
      <sz val="12"/>
      <color rgb="FF000000"/>
      <name val="Times New Roman"/>
      <family val="1"/>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161616"/>
        <bgColor indexed="64"/>
      </patternFill>
    </fill>
    <fill>
      <patternFill patternType="solid">
        <fgColor theme="4" tint="0.79998168889431442"/>
        <bgColor indexed="64"/>
      </patternFill>
    </fill>
    <fill>
      <patternFill patternType="solid">
        <fgColor rgb="FFFFFF00"/>
        <bgColor indexed="64"/>
      </patternFill>
    </fill>
  </fills>
  <borders count="4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rgb="FF000000"/>
      </right>
      <top style="medium">
        <color indexed="64"/>
      </top>
      <bottom style="medium">
        <color indexed="64"/>
      </bottom>
      <diagonal/>
    </border>
    <border>
      <left/>
      <right/>
      <top/>
      <bottom style="double">
        <color auto="1"/>
      </bottom>
      <diagonal/>
    </border>
    <border>
      <left style="medium">
        <color indexed="64"/>
      </left>
      <right/>
      <top style="medium">
        <color indexed="64"/>
      </top>
      <bottom/>
      <diagonal/>
    </border>
    <border>
      <left style="medium">
        <color indexed="64"/>
      </left>
      <right/>
      <top/>
      <bottom/>
      <diagonal/>
    </border>
  </borders>
  <cellStyleXfs count="59">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7" fontId="1" fillId="0" borderId="0" applyFont="0" applyFill="0" applyBorder="0" applyAlignment="0" applyProtection="0"/>
    <xf numFmtId="0" fontId="29" fillId="0" borderId="0"/>
    <xf numFmtId="0" fontId="29" fillId="0" borderId="0"/>
    <xf numFmtId="0" fontId="30" fillId="0" borderId="0"/>
    <xf numFmtId="0" fontId="29" fillId="0" borderId="0"/>
    <xf numFmtId="168" fontId="1"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0" fontId="61"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0" fontId="80" fillId="0" borderId="0" applyNumberFormat="0" applyFill="0" applyBorder="0" applyAlignment="0" applyProtection="0"/>
  </cellStyleXfs>
  <cellXfs count="801">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70" fontId="21" fillId="0" borderId="0" xfId="1" applyNumberFormat="1" applyFont="1"/>
    <xf numFmtId="170"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7" xfId="0" applyFont="1" applyFill="1" applyBorder="1"/>
    <xf numFmtId="0" fontId="22" fillId="0" borderId="17" xfId="0" applyFont="1" applyFill="1" applyBorder="1"/>
    <xf numFmtId="0" fontId="22" fillId="0" borderId="18" xfId="0" applyFont="1" applyFill="1" applyBorder="1"/>
    <xf numFmtId="167" fontId="21" fillId="0" borderId="0" xfId="0" applyNumberFormat="1" applyFont="1" applyBorder="1"/>
    <xf numFmtId="0" fontId="26" fillId="0" borderId="17" xfId="0" applyFont="1" applyFill="1" applyBorder="1"/>
    <xf numFmtId="0" fontId="27" fillId="0" borderId="18" xfId="0" applyFont="1" applyFill="1" applyBorder="1"/>
    <xf numFmtId="0" fontId="21" fillId="0" borderId="18" xfId="0" quotePrefix="1" applyFont="1" applyFill="1" applyBorder="1"/>
    <xf numFmtId="0" fontId="28" fillId="0" borderId="17" xfId="0" applyFont="1" applyFill="1" applyBorder="1"/>
    <xf numFmtId="0" fontId="21" fillId="0" borderId="17" xfId="0" applyFont="1" applyFill="1" applyBorder="1"/>
    <xf numFmtId="0" fontId="21" fillId="0" borderId="18" xfId="0" applyFont="1" applyFill="1" applyBorder="1"/>
    <xf numFmtId="167" fontId="21" fillId="0" borderId="0" xfId="45" applyFont="1"/>
    <xf numFmtId="167" fontId="21" fillId="0" borderId="0" xfId="0" applyNumberFormat="1" applyFont="1"/>
    <xf numFmtId="0" fontId="22" fillId="0" borderId="19" xfId="0" applyFont="1" applyFill="1" applyBorder="1"/>
    <xf numFmtId="0" fontId="22" fillId="0" borderId="20" xfId="0" applyFont="1" applyFill="1" applyBorder="1"/>
    <xf numFmtId="167"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167" fontId="21" fillId="0" borderId="0" xfId="0" applyNumberFormat="1" applyFont="1" applyAlignment="1">
      <alignment vertical="center"/>
    </xf>
    <xf numFmtId="0" fontId="31" fillId="0" borderId="17" xfId="0" quotePrefix="1" applyFont="1" applyFill="1" applyBorder="1"/>
    <xf numFmtId="0" fontId="21" fillId="0" borderId="16" xfId="0" applyFont="1" applyBorder="1" applyAlignment="1">
      <alignment vertical="center"/>
    </xf>
    <xf numFmtId="0" fontId="21" fillId="0" borderId="17" xfId="0" applyFont="1" applyBorder="1" applyAlignment="1">
      <alignment vertical="center" wrapText="1"/>
    </xf>
    <xf numFmtId="0" fontId="21" fillId="0" borderId="0" xfId="0" applyFont="1" applyBorder="1" applyAlignment="1">
      <alignmen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172"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0" fontId="22" fillId="0" borderId="19" xfId="0" applyFont="1" applyBorder="1" applyAlignment="1">
      <alignment vertical="center" wrapText="1"/>
    </xf>
    <xf numFmtId="0" fontId="22" fillId="0" borderId="16" xfId="0" applyFont="1" applyBorder="1" applyAlignment="1">
      <alignment vertical="center" wrapText="1"/>
    </xf>
    <xf numFmtId="167" fontId="32" fillId="0" borderId="0" xfId="0" applyNumberFormat="1" applyFont="1" applyAlignment="1">
      <alignment vertical="center"/>
    </xf>
    <xf numFmtId="0" fontId="32" fillId="0" borderId="0" xfId="0" applyFont="1"/>
    <xf numFmtId="170" fontId="18" fillId="0" borderId="0" xfId="0" applyNumberFormat="1" applyFont="1"/>
    <xf numFmtId="0" fontId="34" fillId="0" borderId="0" xfId="49" applyFont="1"/>
    <xf numFmtId="0" fontId="34" fillId="0" borderId="0" xfId="46" applyFont="1"/>
    <xf numFmtId="0" fontId="21" fillId="0" borderId="0" xfId="0" applyFont="1" applyFill="1" applyAlignment="1">
      <alignment horizontal="center" wrapText="1"/>
    </xf>
    <xf numFmtId="43" fontId="21" fillId="0" borderId="0" xfId="0" applyNumberFormat="1" applyFont="1"/>
    <xf numFmtId="170" fontId="21" fillId="0" borderId="0" xfId="1" applyNumberFormat="1" applyFont="1" applyBorder="1"/>
    <xf numFmtId="170" fontId="18" fillId="0" borderId="0" xfId="1" applyNumberFormat="1" applyFont="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1" fillId="0" borderId="0" xfId="0" applyFont="1"/>
    <xf numFmtId="0" fontId="39" fillId="0" borderId="0" xfId="0" applyFont="1"/>
    <xf numFmtId="167" fontId="22" fillId="0" borderId="0" xfId="45" applyFont="1" applyBorder="1" applyAlignment="1">
      <alignment vertical="center"/>
    </xf>
    <xf numFmtId="174" fontId="21" fillId="0" borderId="0" xfId="0" applyNumberFormat="1" applyFont="1"/>
    <xf numFmtId="49" fontId="21" fillId="0" borderId="17" xfId="0" applyNumberFormat="1" applyFont="1" applyFill="1" applyBorder="1"/>
    <xf numFmtId="49" fontId="21" fillId="0" borderId="17" xfId="0" quotePrefix="1" applyNumberFormat="1" applyFont="1" applyFill="1" applyBorder="1"/>
    <xf numFmtId="0" fontId="22" fillId="0" borderId="0" xfId="0" applyFont="1" applyFill="1" applyBorder="1"/>
    <xf numFmtId="0" fontId="40"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applyFont="1" applyFill="1" applyBorder="1"/>
    <xf numFmtId="0" fontId="22" fillId="0" borderId="16" xfId="0" applyFont="1" applyFill="1" applyBorder="1"/>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25" fillId="0" borderId="14" xfId="0" applyFont="1" applyFill="1" applyBorder="1"/>
    <xf numFmtId="175" fontId="21" fillId="0" borderId="0" xfId="0" applyNumberFormat="1" applyFont="1"/>
    <xf numFmtId="0" fontId="37" fillId="0" borderId="0" xfId="0" applyFont="1"/>
    <xf numFmtId="3" fontId="0" fillId="0" borderId="0" xfId="0" applyNumberFormat="1"/>
    <xf numFmtId="3" fontId="21" fillId="0" borderId="0" xfId="0" applyNumberFormat="1" applyFont="1"/>
    <xf numFmtId="0" fontId="0" fillId="0" borderId="0" xfId="0" applyBorder="1"/>
    <xf numFmtId="3" fontId="47" fillId="0" borderId="10" xfId="0" applyNumberFormat="1" applyFont="1" applyFill="1" applyBorder="1"/>
    <xf numFmtId="0" fontId="48" fillId="0" borderId="10" xfId="0" applyFont="1" applyFill="1" applyBorder="1"/>
    <xf numFmtId="179" fontId="47" fillId="0" borderId="10" xfId="0" applyNumberFormat="1" applyFont="1" applyFill="1" applyBorder="1"/>
    <xf numFmtId="179" fontId="47" fillId="0" borderId="10" xfId="0" applyNumberFormat="1" applyFont="1" applyFill="1" applyBorder="1" applyAlignment="1">
      <alignment horizontal="center" vertical="center" wrapText="1"/>
    </xf>
    <xf numFmtId="3" fontId="46" fillId="0" borderId="0" xfId="0" applyNumberFormat="1" applyFont="1" applyFill="1" applyBorder="1"/>
    <xf numFmtId="0" fontId="47" fillId="0" borderId="10" xfId="0" applyFont="1" applyFill="1" applyBorder="1"/>
    <xf numFmtId="167" fontId="46" fillId="0" borderId="10" xfId="0" applyNumberFormat="1" applyFont="1" applyFill="1" applyBorder="1"/>
    <xf numFmtId="167" fontId="44" fillId="0" borderId="10" xfId="0" applyNumberFormat="1" applyFont="1" applyFill="1" applyBorder="1"/>
    <xf numFmtId="0" fontId="46" fillId="0" borderId="0" xfId="0" applyFont="1" applyBorder="1"/>
    <xf numFmtId="0" fontId="46" fillId="0" borderId="0" xfId="0" applyFont="1"/>
    <xf numFmtId="167" fontId="0" fillId="0" borderId="0" xfId="0" applyNumberFormat="1"/>
    <xf numFmtId="3" fontId="0" fillId="0" borderId="0" xfId="0" applyNumberFormat="1" applyBorder="1"/>
    <xf numFmtId="0" fontId="0" fillId="0" borderId="0" xfId="0" applyFill="1"/>
    <xf numFmtId="181" fontId="49" fillId="0" borderId="0" xfId="1" applyNumberFormat="1" applyFont="1"/>
    <xf numFmtId="181" fontId="49" fillId="0" borderId="0" xfId="0" applyNumberFormat="1" applyFont="1"/>
    <xf numFmtId="174" fontId="31" fillId="0" borderId="0" xfId="0" applyNumberFormat="1" applyFont="1"/>
    <xf numFmtId="175" fontId="50" fillId="0" borderId="0" xfId="0" applyNumberFormat="1" applyFont="1" applyAlignment="1">
      <alignment vertical="center"/>
    </xf>
    <xf numFmtId="3" fontId="46" fillId="0" borderId="13" xfId="0" applyNumberFormat="1" applyFont="1" applyFill="1" applyBorder="1"/>
    <xf numFmtId="0" fontId="0" fillId="0" borderId="22" xfId="0" applyBorder="1"/>
    <xf numFmtId="3" fontId="0" fillId="0" borderId="22" xfId="0" applyNumberFormat="1" applyBorder="1"/>
    <xf numFmtId="3" fontId="46" fillId="0" borderId="22" xfId="0" applyNumberFormat="1" applyFont="1" applyFill="1" applyBorder="1"/>
    <xf numFmtId="0" fontId="34" fillId="0" borderId="17" xfId="46" applyFont="1" applyBorder="1"/>
    <xf numFmtId="0" fontId="34" fillId="0" borderId="17" xfId="49" applyFont="1" applyBorder="1"/>
    <xf numFmtId="0" fontId="22"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3" fillId="0" borderId="0" xfId="49" quotePrefix="1" applyFont="1" applyFill="1" applyAlignment="1">
      <alignment horizontal="right"/>
    </xf>
    <xf numFmtId="0" fontId="34" fillId="0" borderId="0" xfId="49" quotePrefix="1" applyFont="1" applyFill="1" applyAlignment="1">
      <alignment horizontal="right"/>
    </xf>
    <xf numFmtId="0" fontId="22" fillId="0" borderId="0" xfId="0" applyFont="1" applyAlignment="1">
      <alignment horizontal="left"/>
    </xf>
    <xf numFmtId="0" fontId="35" fillId="0" borderId="0" xfId="0" applyFont="1" applyAlignment="1">
      <alignment horizontal="center"/>
    </xf>
    <xf numFmtId="0" fontId="33" fillId="0" borderId="0" xfId="49" quotePrefix="1" applyFont="1" applyFill="1" applyAlignment="1"/>
    <xf numFmtId="0" fontId="51" fillId="0" borderId="0" xfId="0" applyFont="1"/>
    <xf numFmtId="0" fontId="51" fillId="0" borderId="0" xfId="0" applyFont="1" applyAlignment="1">
      <alignment horizontal="left"/>
    </xf>
    <xf numFmtId="0" fontId="51" fillId="0" borderId="0" xfId="0" applyFont="1" applyAlignment="1">
      <alignment horizontal="center"/>
    </xf>
    <xf numFmtId="43" fontId="51" fillId="0" borderId="0" xfId="0" applyNumberFormat="1" applyFont="1"/>
    <xf numFmtId="43" fontId="51" fillId="0" borderId="0" xfId="1" applyFont="1"/>
    <xf numFmtId="0" fontId="52" fillId="34" borderId="10" xfId="0" applyFont="1" applyFill="1" applyBorder="1" applyAlignment="1">
      <alignment horizontal="center"/>
    </xf>
    <xf numFmtId="174" fontId="51" fillId="0" borderId="10" xfId="1" applyNumberFormat="1" applyFont="1" applyFill="1" applyBorder="1" applyAlignment="1">
      <alignment wrapText="1"/>
    </xf>
    <xf numFmtId="0" fontId="51" fillId="0" borderId="10" xfId="0" applyFont="1" applyBorder="1" applyAlignment="1">
      <alignment horizontal="center"/>
    </xf>
    <xf numFmtId="174" fontId="51" fillId="0" borderId="10" xfId="0" applyNumberFormat="1" applyFont="1" applyBorder="1"/>
    <xf numFmtId="3" fontId="51" fillId="0" borderId="0" xfId="0" applyNumberFormat="1" applyFont="1"/>
    <xf numFmtId="174" fontId="51" fillId="0" borderId="0" xfId="0" applyNumberFormat="1" applyFont="1"/>
    <xf numFmtId="0" fontId="51" fillId="0" borderId="10" xfId="0" applyFont="1" applyFill="1" applyBorder="1"/>
    <xf numFmtId="0" fontId="51" fillId="0" borderId="10" xfId="0" applyNumberFormat="1" applyFont="1" applyFill="1" applyBorder="1" applyAlignment="1">
      <alignment horizontal="left" wrapText="1"/>
    </xf>
    <xf numFmtId="0" fontId="51" fillId="0" borderId="10" xfId="0" applyFont="1" applyFill="1" applyBorder="1" applyAlignment="1">
      <alignment horizontal="left" wrapText="1"/>
    </xf>
    <xf numFmtId="0" fontId="51" fillId="0" borderId="10" xfId="0" applyFont="1" applyFill="1" applyBorder="1" applyAlignment="1">
      <alignment horizontal="center" wrapText="1"/>
    </xf>
    <xf numFmtId="43" fontId="51" fillId="0" borderId="10" xfId="1" applyFont="1" applyFill="1" applyBorder="1" applyAlignment="1">
      <alignment wrapText="1"/>
    </xf>
    <xf numFmtId="176" fontId="51" fillId="0" borderId="10" xfId="1" applyNumberFormat="1" applyFont="1" applyFill="1" applyBorder="1" applyAlignment="1">
      <alignment wrapText="1"/>
    </xf>
    <xf numFmtId="0" fontId="51" fillId="0" borderId="0" xfId="0" applyFont="1" applyFill="1"/>
    <xf numFmtId="0" fontId="53" fillId="39" borderId="13" xfId="0" applyFont="1" applyFill="1" applyBorder="1"/>
    <xf numFmtId="0" fontId="53" fillId="39" borderId="15" xfId="0" applyFont="1" applyFill="1" applyBorder="1"/>
    <xf numFmtId="167" fontId="47" fillId="0" borderId="10" xfId="0" applyNumberFormat="1" applyFont="1" applyFill="1" applyBorder="1"/>
    <xf numFmtId="0" fontId="34"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Alignment="1">
      <alignment horizontal="center"/>
    </xf>
    <xf numFmtId="175" fontId="21" fillId="0" borderId="0" xfId="0" applyNumberFormat="1" applyFont="1" applyFill="1" applyAlignment="1">
      <alignment vertical="center"/>
    </xf>
    <xf numFmtId="0" fontId="21" fillId="0" borderId="0" xfId="0" applyFont="1" applyAlignment="1">
      <alignment horizontal="center"/>
    </xf>
    <xf numFmtId="0" fontId="54" fillId="0" borderId="0" xfId="0" applyFont="1" applyAlignment="1">
      <alignment horizontal="center"/>
    </xf>
    <xf numFmtId="0" fontId="18" fillId="0" borderId="0" xfId="0" applyFont="1" applyAlignment="1">
      <alignment horizontal="center"/>
    </xf>
    <xf numFmtId="0" fontId="42" fillId="0" borderId="0" xfId="49" applyFont="1" applyAlignment="1">
      <alignment horizontal="center" vertical="center" wrapText="1"/>
    </xf>
    <xf numFmtId="3" fontId="21" fillId="0" borderId="0" xfId="0" applyNumberFormat="1" applyFont="1" applyBorder="1"/>
    <xf numFmtId="165" fontId="0" fillId="0" borderId="0" xfId="51" applyFont="1" applyBorder="1"/>
    <xf numFmtId="0" fontId="22" fillId="0" borderId="0" xfId="0" applyFont="1"/>
    <xf numFmtId="0" fontId="35" fillId="0" borderId="0" xfId="0" applyFont="1"/>
    <xf numFmtId="0" fontId="37" fillId="0" borderId="0" xfId="0" applyFont="1" applyAlignment="1">
      <alignment horizontal="left" vertical="center"/>
    </xf>
    <xf numFmtId="0" fontId="33" fillId="0" borderId="0" xfId="49" quotePrefix="1" applyFont="1" applyAlignment="1">
      <alignment horizontal="center"/>
    </xf>
    <xf numFmtId="0" fontId="34" fillId="0" borderId="0" xfId="49" quotePrefix="1" applyFont="1"/>
    <xf numFmtId="0" fontId="33" fillId="0" borderId="17" xfId="49" applyFont="1" applyBorder="1"/>
    <xf numFmtId="0" fontId="33" fillId="0" borderId="0" xfId="49" applyFont="1"/>
    <xf numFmtId="0" fontId="24" fillId="0" borderId="0" xfId="49" applyFont="1"/>
    <xf numFmtId="177" fontId="34" fillId="0" borderId="29" xfId="49" applyNumberFormat="1" applyFont="1" applyBorder="1" applyAlignment="1">
      <alignment horizontal="center" wrapText="1"/>
    </xf>
    <xf numFmtId="0" fontId="34" fillId="0" borderId="0" xfId="49" applyFont="1" applyAlignment="1">
      <alignment horizontal="left"/>
    </xf>
    <xf numFmtId="0" fontId="41" fillId="0" borderId="17" xfId="49" applyFont="1" applyBorder="1" applyAlignment="1">
      <alignment horizontal="center" vertical="center" wrapText="1"/>
    </xf>
    <xf numFmtId="0" fontId="42" fillId="0" borderId="17" xfId="49" applyFont="1" applyBorder="1" applyAlignment="1">
      <alignment horizontal="center" vertical="center"/>
    </xf>
    <xf numFmtId="174" fontId="34" fillId="0" borderId="0" xfId="49" applyNumberFormat="1" applyFont="1"/>
    <xf numFmtId="43" fontId="34" fillId="0" borderId="0" xfId="1" applyFont="1"/>
    <xf numFmtId="0" fontId="34" fillId="0" borderId="0" xfId="49" applyFont="1" applyAlignment="1">
      <alignment horizontal="center" vertical="center"/>
    </xf>
    <xf numFmtId="0" fontId="36" fillId="0" borderId="17" xfId="0" applyFont="1" applyBorder="1"/>
    <xf numFmtId="175" fontId="34" fillId="0" borderId="25" xfId="45" applyNumberFormat="1" applyFont="1" applyBorder="1"/>
    <xf numFmtId="167" fontId="34" fillId="0" borderId="0" xfId="49" applyNumberFormat="1" applyFont="1"/>
    <xf numFmtId="0" fontId="58" fillId="0" borderId="0" xfId="0" applyFont="1" applyAlignment="1">
      <alignment horizontal="justify" vertical="center"/>
    </xf>
    <xf numFmtId="0" fontId="38" fillId="0" borderId="0" xfId="0" applyFont="1" applyAlignment="1">
      <alignment horizontal="left" vertical="center" wrapText="1"/>
    </xf>
    <xf numFmtId="167" fontId="38" fillId="0" borderId="0" xfId="45" applyFont="1" applyAlignment="1">
      <alignment vertical="center"/>
    </xf>
    <xf numFmtId="0" fontId="60" fillId="0" borderId="0" xfId="0" applyFont="1" applyAlignment="1">
      <alignment horizontal="justify" vertical="center"/>
    </xf>
    <xf numFmtId="0" fontId="59" fillId="0" borderId="0" xfId="0" applyFont="1" applyAlignment="1">
      <alignment horizontal="justify" vertical="center"/>
    </xf>
    <xf numFmtId="0" fontId="34" fillId="0" borderId="0" xfId="0" applyFont="1" applyAlignment="1">
      <alignment vertical="top"/>
    </xf>
    <xf numFmtId="173" fontId="33" fillId="0" borderId="0" xfId="50" applyNumberFormat="1" applyFont="1"/>
    <xf numFmtId="0" fontId="33" fillId="0" borderId="0" xfId="0" applyFont="1" applyAlignment="1">
      <alignment vertical="top"/>
    </xf>
    <xf numFmtId="174" fontId="33" fillId="0" borderId="0" xfId="49" applyNumberFormat="1" applyFont="1"/>
    <xf numFmtId="0" fontId="20" fillId="0" borderId="0" xfId="0" applyFont="1" applyAlignment="1">
      <alignment horizontal="center" vertical="center"/>
    </xf>
    <xf numFmtId="0" fontId="20" fillId="0" borderId="0" xfId="0" applyFont="1" applyAlignment="1">
      <alignment horizontal="center" vertical="center" wrapText="1"/>
    </xf>
    <xf numFmtId="0" fontId="57" fillId="0" borderId="0" xfId="0" applyFont="1" applyAlignment="1">
      <alignment horizontal="justify" vertical="center"/>
    </xf>
    <xf numFmtId="0" fontId="20" fillId="0" borderId="0" xfId="0" applyFont="1" applyAlignment="1">
      <alignment horizontal="left" vertical="center"/>
    </xf>
    <xf numFmtId="0" fontId="59" fillId="0" borderId="0" xfId="0" applyFont="1" applyAlignment="1">
      <alignment vertical="center"/>
    </xf>
    <xf numFmtId="167" fontId="34" fillId="0" borderId="0" xfId="45" applyFont="1"/>
    <xf numFmtId="170" fontId="34" fillId="0" borderId="10" xfId="1" applyNumberFormat="1" applyFont="1" applyBorder="1"/>
    <xf numFmtId="170" fontId="33" fillId="0" borderId="10" xfId="1" applyNumberFormat="1" applyFont="1" applyBorder="1"/>
    <xf numFmtId="173" fontId="34" fillId="0" borderId="0" xfId="49" applyNumberFormat="1" applyFont="1"/>
    <xf numFmtId="0" fontId="35" fillId="0" borderId="0" xfId="0" applyFont="1" applyAlignment="1">
      <alignment horizontal="justify" vertical="center"/>
    </xf>
    <xf numFmtId="170" fontId="34" fillId="0" borderId="0" xfId="49" applyNumberFormat="1" applyFont="1"/>
    <xf numFmtId="0" fontId="33" fillId="0" borderId="0" xfId="49" quotePrefix="1" applyFont="1" applyAlignment="1">
      <alignment horizontal="left"/>
    </xf>
    <xf numFmtId="0" fontId="34" fillId="0" borderId="0" xfId="49" quotePrefix="1" applyFont="1" applyAlignment="1">
      <alignment horizontal="left"/>
    </xf>
    <xf numFmtId="165" fontId="34" fillId="0" borderId="0" xfId="51" applyFont="1"/>
    <xf numFmtId="0" fontId="56" fillId="0" borderId="0" xfId="49" applyFont="1"/>
    <xf numFmtId="0" fontId="34" fillId="0" borderId="17" xfId="49" applyFont="1" applyFill="1" applyBorder="1"/>
    <xf numFmtId="0" fontId="20" fillId="0" borderId="0" xfId="0" applyFont="1" applyFill="1" applyAlignment="1">
      <alignment horizontal="left" vertical="center"/>
    </xf>
    <xf numFmtId="0" fontId="20" fillId="0" borderId="0" xfId="0" applyFont="1" applyFill="1" applyAlignment="1">
      <alignment horizontal="center" vertical="center" wrapText="1"/>
    </xf>
    <xf numFmtId="0" fontId="34" fillId="0" borderId="0" xfId="0" applyFont="1" applyFill="1" applyBorder="1" applyAlignment="1"/>
    <xf numFmtId="0" fontId="34" fillId="0" borderId="0" xfId="49" applyNumberFormat="1" applyFont="1" applyFill="1" applyBorder="1" applyAlignment="1"/>
    <xf numFmtId="0" fontId="34" fillId="0" borderId="0" xfId="0" applyFont="1" applyBorder="1" applyAlignment="1"/>
    <xf numFmtId="0" fontId="34" fillId="0" borderId="0" xfId="0" applyNumberFormat="1" applyFont="1" applyBorder="1" applyAlignment="1"/>
    <xf numFmtId="0" fontId="34" fillId="0" borderId="0" xfId="49" applyNumberFormat="1" applyFont="1" applyBorder="1" applyAlignment="1"/>
    <xf numFmtId="0" fontId="61" fillId="0" borderId="0" xfId="53"/>
    <xf numFmtId="0" fontId="61" fillId="0" borderId="0" xfId="53" applyFill="1"/>
    <xf numFmtId="4" fontId="55" fillId="0" borderId="0" xfId="53" applyNumberFormat="1" applyFont="1" applyFill="1" applyAlignment="1">
      <alignment horizontal="right" vertical="top"/>
    </xf>
    <xf numFmtId="174" fontId="39" fillId="0" borderId="0" xfId="0" applyNumberFormat="1" applyFont="1"/>
    <xf numFmtId="175" fontId="21" fillId="0" borderId="0" xfId="0" applyNumberFormat="1" applyFont="1" applyAlignment="1">
      <alignment vertical="center"/>
    </xf>
    <xf numFmtId="182" fontId="34" fillId="0" borderId="0" xfId="49" applyNumberFormat="1" applyFont="1"/>
    <xf numFmtId="182" fontId="41" fillId="0" borderId="0" xfId="49" applyNumberFormat="1" applyFont="1" applyAlignment="1">
      <alignment horizontal="center" vertical="center" wrapText="1"/>
    </xf>
    <xf numFmtId="182" fontId="42" fillId="0" borderId="0" xfId="49" applyNumberFormat="1" applyFont="1" applyAlignment="1">
      <alignment horizontal="center" vertical="center"/>
    </xf>
    <xf numFmtId="182" fontId="34" fillId="0" borderId="0" xfId="46" applyNumberFormat="1" applyFont="1"/>
    <xf numFmtId="182" fontId="34" fillId="0" borderId="0" xfId="49" applyNumberFormat="1" applyFont="1" applyFill="1"/>
    <xf numFmtId="182" fontId="34" fillId="0" borderId="0" xfId="49" applyNumberFormat="1" applyFont="1" applyFill="1" applyBorder="1" applyAlignment="1"/>
    <xf numFmtId="182" fontId="34" fillId="0" borderId="0" xfId="0" applyNumberFormat="1" applyFont="1" applyBorder="1" applyAlignment="1"/>
    <xf numFmtId="182" fontId="34" fillId="0" borderId="0" xfId="49" applyNumberFormat="1" applyFont="1" applyBorder="1" applyAlignment="1"/>
    <xf numFmtId="182" fontId="33" fillId="0" borderId="0" xfId="49" quotePrefix="1" applyNumberFormat="1" applyFont="1" applyAlignment="1">
      <alignment horizontal="left"/>
    </xf>
    <xf numFmtId="182" fontId="34" fillId="0" borderId="0" xfId="49" quotePrefix="1" applyNumberFormat="1" applyFont="1" applyAlignment="1">
      <alignment horizontal="left"/>
    </xf>
    <xf numFmtId="165" fontId="21" fillId="0" borderId="0" xfId="51" applyFont="1" applyFill="1" applyAlignment="1">
      <alignment vertical="center"/>
    </xf>
    <xf numFmtId="165" fontId="34" fillId="0" borderId="0" xfId="49" applyNumberFormat="1" applyFont="1"/>
    <xf numFmtId="3" fontId="34" fillId="0" borderId="0" xfId="46" applyNumberFormat="1" applyFont="1"/>
    <xf numFmtId="0" fontId="34" fillId="0" borderId="17" xfId="49" applyFont="1" applyBorder="1"/>
    <xf numFmtId="0" fontId="34" fillId="0" borderId="0" xfId="49" applyFont="1"/>
    <xf numFmtId="0" fontId="34" fillId="0" borderId="0" xfId="49" applyFont="1" applyFill="1"/>
    <xf numFmtId="3" fontId="46" fillId="0" borderId="10" xfId="0" applyNumberFormat="1" applyFont="1" applyFill="1" applyBorder="1"/>
    <xf numFmtId="179" fontId="46" fillId="0" borderId="10" xfId="0" applyNumberFormat="1" applyFont="1" applyFill="1" applyBorder="1"/>
    <xf numFmtId="0" fontId="46" fillId="0" borderId="0" xfId="0" applyFont="1" applyFill="1" applyBorder="1"/>
    <xf numFmtId="0" fontId="46" fillId="0" borderId="0" xfId="0" applyFont="1" applyFill="1"/>
    <xf numFmtId="0" fontId="46" fillId="0" borderId="10" xfId="0" applyFont="1" applyFill="1" applyBorder="1"/>
    <xf numFmtId="3" fontId="46" fillId="0" borderId="0" xfId="0" applyNumberFormat="1" applyFont="1" applyFill="1" applyBorder="1"/>
    <xf numFmtId="180" fontId="46" fillId="0" borderId="10" xfId="1" applyNumberFormat="1" applyFont="1" applyFill="1" applyBorder="1"/>
    <xf numFmtId="165" fontId="46" fillId="0" borderId="10" xfId="51" applyFont="1" applyFill="1" applyBorder="1"/>
    <xf numFmtId="3" fontId="44" fillId="0" borderId="10" xfId="0" applyNumberFormat="1" applyFont="1" applyFill="1" applyBorder="1"/>
    <xf numFmtId="170" fontId="54" fillId="0" borderId="0" xfId="1" applyNumberFormat="1" applyFont="1"/>
    <xf numFmtId="0" fontId="54" fillId="0" borderId="0" xfId="0" applyFont="1"/>
    <xf numFmtId="0" fontId="65" fillId="40" borderId="32" xfId="0" applyFont="1" applyFill="1" applyBorder="1" applyAlignment="1">
      <alignment horizontal="center" vertical="center" wrapText="1"/>
    </xf>
    <xf numFmtId="170" fontId="37" fillId="0" borderId="10" xfId="1" applyNumberFormat="1" applyFont="1" applyBorder="1" applyAlignment="1">
      <alignment horizontal="right" vertical="center"/>
    </xf>
    <xf numFmtId="170" fontId="35" fillId="0" borderId="10" xfId="1" applyNumberFormat="1" applyFont="1" applyBorder="1" applyAlignment="1">
      <alignment horizontal="right" vertical="center"/>
    </xf>
    <xf numFmtId="0" fontId="65" fillId="40" borderId="30" xfId="0" applyFont="1" applyFill="1" applyBorder="1" applyAlignment="1">
      <alignment horizontal="center" vertical="center" wrapText="1"/>
    </xf>
    <xf numFmtId="0" fontId="34" fillId="0" borderId="0" xfId="49" applyFont="1" applyBorder="1"/>
    <xf numFmtId="0" fontId="34" fillId="0" borderId="0" xfId="49" applyFont="1" applyFill="1" applyBorder="1"/>
    <xf numFmtId="182" fontId="34" fillId="0" borderId="0" xfId="49" applyNumberFormat="1" applyFont="1" applyBorder="1"/>
    <xf numFmtId="175" fontId="34" fillId="0" borderId="0" xfId="49" applyNumberFormat="1" applyFont="1" applyBorder="1"/>
    <xf numFmtId="170" fontId="34" fillId="0" borderId="0" xfId="1" applyNumberFormat="1" applyFont="1" applyFill="1" applyBorder="1"/>
    <xf numFmtId="170" fontId="34" fillId="0" borderId="0" xfId="1" applyNumberFormat="1" applyFont="1" applyBorder="1"/>
    <xf numFmtId="177" fontId="66" fillId="40" borderId="28" xfId="49" applyNumberFormat="1" applyFont="1" applyFill="1" applyBorder="1" applyAlignment="1">
      <alignment horizontal="center" wrapText="1"/>
    </xf>
    <xf numFmtId="182" fontId="66" fillId="40" borderId="28" xfId="49" applyNumberFormat="1" applyFont="1" applyFill="1" applyBorder="1" applyAlignment="1">
      <alignment horizontal="center" vertical="center" wrapText="1"/>
    </xf>
    <xf numFmtId="0" fontId="66" fillId="40" borderId="28" xfId="0" applyFont="1" applyFill="1" applyBorder="1" applyAlignment="1">
      <alignment horizontal="center" vertical="center"/>
    </xf>
    <xf numFmtId="0" fontId="35" fillId="0" borderId="24" xfId="0" applyFont="1" applyBorder="1"/>
    <xf numFmtId="175" fontId="35" fillId="0" borderId="24" xfId="45" applyNumberFormat="1" applyFont="1" applyBorder="1"/>
    <xf numFmtId="49" fontId="62" fillId="0" borderId="0" xfId="53" applyNumberFormat="1" applyFont="1" applyFill="1" applyAlignment="1">
      <alignment horizontal="left" vertical="top" wrapText="1"/>
    </xf>
    <xf numFmtId="0" fontId="63" fillId="0" borderId="0" xfId="53" applyFont="1" applyFill="1" applyAlignment="1">
      <alignment horizontal="left" vertical="top" wrapText="1"/>
    </xf>
    <xf numFmtId="0" fontId="64" fillId="0" borderId="0" xfId="53" applyFont="1" applyFill="1" applyAlignment="1">
      <alignment horizontal="center" vertical="top" wrapText="1"/>
    </xf>
    <xf numFmtId="0" fontId="44" fillId="0" borderId="0" xfId="53" applyFont="1" applyFill="1" applyAlignment="1">
      <alignment horizontal="left" vertical="top" wrapText="1"/>
    </xf>
    <xf numFmtId="49" fontId="68" fillId="0" borderId="0" xfId="0" applyNumberFormat="1" applyFont="1" applyAlignment="1">
      <alignment vertical="top" wrapText="1"/>
    </xf>
    <xf numFmtId="49" fontId="68" fillId="0" borderId="0" xfId="0" applyNumberFormat="1" applyFont="1" applyAlignment="1">
      <alignment horizontal="center" vertical="top" wrapText="1"/>
    </xf>
    <xf numFmtId="0" fontId="69" fillId="0" borderId="0" xfId="0" applyFont="1" applyAlignment="1">
      <alignment vertical="top" wrapText="1"/>
    </xf>
    <xf numFmtId="0" fontId="69" fillId="0" borderId="0" xfId="0" applyFont="1" applyAlignment="1">
      <alignment horizontal="center" vertical="top" wrapText="1"/>
    </xf>
    <xf numFmtId="0" fontId="68" fillId="33" borderId="0" xfId="0" applyFont="1" applyFill="1" applyAlignment="1">
      <alignment vertical="top" wrapText="1"/>
    </xf>
    <xf numFmtId="0" fontId="68" fillId="33" borderId="0" xfId="0" applyFont="1" applyFill="1" applyAlignment="1">
      <alignment horizontal="center" vertical="top" wrapText="1"/>
    </xf>
    <xf numFmtId="49" fontId="70" fillId="40" borderId="0" xfId="0" applyNumberFormat="1" applyFont="1" applyFill="1" applyAlignment="1">
      <alignment horizontal="center" vertical="top" wrapText="1"/>
    </xf>
    <xf numFmtId="49" fontId="71" fillId="0" borderId="0" xfId="0" applyNumberFormat="1" applyFont="1" applyAlignment="1">
      <alignment horizontal="left" vertical="top" wrapText="1"/>
    </xf>
    <xf numFmtId="0" fontId="71" fillId="0" borderId="0" xfId="0" applyFont="1" applyAlignment="1">
      <alignment horizontal="left" vertical="top" wrapText="1"/>
    </xf>
    <xf numFmtId="4" fontId="71" fillId="0" borderId="0" xfId="0" applyNumberFormat="1" applyFont="1" applyAlignment="1">
      <alignment horizontal="right" vertical="top"/>
    </xf>
    <xf numFmtId="0" fontId="45" fillId="0" borderId="0" xfId="53" applyFont="1"/>
    <xf numFmtId="0" fontId="52" fillId="41" borderId="10" xfId="0" applyFont="1" applyFill="1" applyBorder="1"/>
    <xf numFmtId="0" fontId="52" fillId="41" borderId="10" xfId="0" applyNumberFormat="1" applyFont="1" applyFill="1" applyBorder="1" applyAlignment="1">
      <alignment horizontal="left" wrapText="1"/>
    </xf>
    <xf numFmtId="0" fontId="52" fillId="41" borderId="10" xfId="0" applyFont="1" applyFill="1" applyBorder="1" applyAlignment="1">
      <alignment horizontal="left" wrapText="1"/>
    </xf>
    <xf numFmtId="0" fontId="52" fillId="41" borderId="10" xfId="0" applyFont="1" applyFill="1" applyBorder="1" applyAlignment="1">
      <alignment horizontal="center" wrapText="1"/>
    </xf>
    <xf numFmtId="174" fontId="52" fillId="41" borderId="10" xfId="1" applyNumberFormat="1" applyFont="1" applyFill="1" applyBorder="1" applyAlignment="1">
      <alignment wrapText="1"/>
    </xf>
    <xf numFmtId="43" fontId="52" fillId="41" borderId="10" xfId="1" applyFont="1" applyFill="1" applyBorder="1" applyAlignment="1">
      <alignment wrapText="1"/>
    </xf>
    <xf numFmtId="0" fontId="52" fillId="41" borderId="0" xfId="0" applyFont="1" applyFill="1"/>
    <xf numFmtId="176" fontId="52" fillId="41" borderId="10" xfId="1" applyNumberFormat="1" applyFont="1" applyFill="1" applyBorder="1" applyAlignment="1">
      <alignment wrapText="1"/>
    </xf>
    <xf numFmtId="174" fontId="51" fillId="41" borderId="10" xfId="1" applyNumberFormat="1" applyFont="1" applyFill="1" applyBorder="1" applyAlignment="1">
      <alignment wrapText="1"/>
    </xf>
    <xf numFmtId="0" fontId="52" fillId="0" borderId="0" xfId="0" applyFont="1"/>
    <xf numFmtId="176" fontId="51" fillId="41" borderId="10" xfId="1" applyNumberFormat="1" applyFont="1" applyFill="1" applyBorder="1" applyAlignment="1">
      <alignment wrapText="1"/>
    </xf>
    <xf numFmtId="43" fontId="51" fillId="0" borderId="10" xfId="1" applyFont="1" applyBorder="1"/>
    <xf numFmtId="184" fontId="51" fillId="0" borderId="10" xfId="1" applyNumberFormat="1" applyFont="1" applyBorder="1"/>
    <xf numFmtId="170" fontId="51" fillId="0" borderId="0" xfId="1" applyNumberFormat="1" applyFont="1"/>
    <xf numFmtId="170" fontId="51" fillId="0" borderId="0" xfId="1" applyNumberFormat="1" applyFont="1" applyAlignment="1">
      <alignment horizontal="left"/>
    </xf>
    <xf numFmtId="170" fontId="52" fillId="0" borderId="0" xfId="1" applyNumberFormat="1" applyFont="1" applyAlignment="1">
      <alignment horizontal="center"/>
    </xf>
    <xf numFmtId="0" fontId="60" fillId="0" borderId="0" xfId="0" applyFont="1" applyAlignment="1">
      <alignment horizontal="left" vertical="center"/>
    </xf>
    <xf numFmtId="0" fontId="59" fillId="0" borderId="0" xfId="0" applyFont="1" applyAlignment="1">
      <alignment horizontal="left" vertical="center"/>
    </xf>
    <xf numFmtId="0" fontId="47" fillId="0" borderId="10" xfId="0" applyFont="1" applyFill="1" applyBorder="1" applyAlignment="1">
      <alignment horizontal="left" vertical="center" wrapText="1"/>
    </xf>
    <xf numFmtId="0" fontId="47" fillId="0" borderId="0" xfId="0" applyFont="1" applyFill="1" applyBorder="1"/>
    <xf numFmtId="0" fontId="47" fillId="0" borderId="0" xfId="0" applyFont="1" applyFill="1"/>
    <xf numFmtId="0" fontId="72" fillId="40" borderId="10" xfId="0" applyFont="1" applyFill="1" applyBorder="1" applyAlignment="1">
      <alignment horizontal="center" vertical="center" wrapText="1"/>
    </xf>
    <xf numFmtId="14" fontId="72" fillId="40" borderId="10" xfId="0" applyNumberFormat="1" applyFont="1" applyFill="1" applyBorder="1" applyAlignment="1">
      <alignment horizontal="center" vertical="center" wrapText="1"/>
    </xf>
    <xf numFmtId="3" fontId="47" fillId="0" borderId="0" xfId="0" applyNumberFormat="1" applyFont="1" applyFill="1" applyBorder="1"/>
    <xf numFmtId="180" fontId="47" fillId="0" borderId="10" xfId="1" applyNumberFormat="1" applyFont="1" applyFill="1" applyBorder="1"/>
    <xf numFmtId="3" fontId="73" fillId="0" borderId="10" xfId="0" applyNumberFormat="1" applyFont="1" applyFill="1" applyBorder="1"/>
    <xf numFmtId="43" fontId="47" fillId="0" borderId="10" xfId="1" applyFont="1" applyFill="1" applyBorder="1" applyAlignment="1">
      <alignment horizontal="center" vertical="center"/>
    </xf>
    <xf numFmtId="43" fontId="47" fillId="0" borderId="10" xfId="1" applyFont="1" applyFill="1" applyBorder="1" applyAlignment="1"/>
    <xf numFmtId="0" fontId="47" fillId="42" borderId="10" xfId="0" applyFont="1" applyFill="1" applyBorder="1" applyAlignment="1">
      <alignment horizontal="center" wrapText="1"/>
    </xf>
    <xf numFmtId="0" fontId="47" fillId="42" borderId="10"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6" borderId="10" xfId="0" applyFont="1" applyFill="1" applyBorder="1" applyAlignment="1">
      <alignment horizontal="center" vertical="center" wrapText="1"/>
    </xf>
    <xf numFmtId="0" fontId="15" fillId="0" borderId="0" xfId="0" applyFont="1" applyBorder="1"/>
    <xf numFmtId="0" fontId="15" fillId="0" borderId="0" xfId="0" applyFont="1"/>
    <xf numFmtId="0" fontId="47" fillId="43" borderId="10" xfId="0" applyFont="1" applyFill="1" applyBorder="1"/>
    <xf numFmtId="3" fontId="47" fillId="43" borderId="10" xfId="0" applyNumberFormat="1" applyFont="1" applyFill="1" applyBorder="1"/>
    <xf numFmtId="43" fontId="47" fillId="43" borderId="10" xfId="1" applyFont="1" applyFill="1" applyBorder="1" applyAlignment="1">
      <alignment horizontal="center" vertical="center"/>
    </xf>
    <xf numFmtId="180" fontId="47" fillId="43" borderId="10" xfId="1" applyNumberFormat="1" applyFont="1" applyFill="1" applyBorder="1"/>
    <xf numFmtId="43" fontId="47" fillId="43" borderId="10" xfId="1" applyFont="1" applyFill="1" applyBorder="1" applyAlignment="1"/>
    <xf numFmtId="3" fontId="74" fillId="35" borderId="10" xfId="0" applyNumberFormat="1" applyFont="1" applyFill="1" applyBorder="1"/>
    <xf numFmtId="180" fontId="74" fillId="35" borderId="10" xfId="1" applyNumberFormat="1" applyFont="1" applyFill="1" applyBorder="1"/>
    <xf numFmtId="43" fontId="74" fillId="35" borderId="10" xfId="1" applyFont="1" applyFill="1" applyBorder="1" applyAlignment="1"/>
    <xf numFmtId="170" fontId="74" fillId="35" borderId="10" xfId="1" applyNumberFormat="1" applyFont="1" applyFill="1" applyBorder="1"/>
    <xf numFmtId="170" fontId="74" fillId="35" borderId="10" xfId="1" applyNumberFormat="1" applyFont="1" applyFill="1" applyBorder="1" applyAlignment="1"/>
    <xf numFmtId="0" fontId="47" fillId="43" borderId="13" xfId="0" applyFont="1" applyFill="1" applyBorder="1"/>
    <xf numFmtId="3" fontId="47" fillId="43" borderId="13" xfId="0" applyNumberFormat="1" applyFont="1" applyFill="1" applyBorder="1"/>
    <xf numFmtId="0" fontId="74" fillId="35" borderId="13" xfId="0" applyFont="1" applyFill="1" applyBorder="1"/>
    <xf numFmtId="3" fontId="74" fillId="35" borderId="13" xfId="0" applyNumberFormat="1" applyFont="1" applyFill="1" applyBorder="1"/>
    <xf numFmtId="170" fontId="72" fillId="40" borderId="10" xfId="1" applyNumberFormat="1" applyFont="1" applyFill="1" applyBorder="1" applyAlignment="1">
      <alignment horizontal="center" vertical="center" wrapText="1"/>
    </xf>
    <xf numFmtId="170" fontId="47" fillId="0" borderId="10" xfId="1" applyNumberFormat="1" applyFont="1" applyFill="1" applyBorder="1" applyAlignment="1">
      <alignment horizontal="center" vertical="center" wrapText="1"/>
    </xf>
    <xf numFmtId="170" fontId="47" fillId="0" borderId="10" xfId="1" applyNumberFormat="1" applyFont="1" applyFill="1" applyBorder="1"/>
    <xf numFmtId="170" fontId="46" fillId="0" borderId="10" xfId="1" applyNumberFormat="1" applyFont="1" applyFill="1" applyBorder="1"/>
    <xf numFmtId="170" fontId="47" fillId="43" borderId="10" xfId="1" applyNumberFormat="1" applyFont="1" applyFill="1" applyBorder="1"/>
    <xf numFmtId="170" fontId="47" fillId="43" borderId="13" xfId="1" applyNumberFormat="1" applyFont="1" applyFill="1" applyBorder="1"/>
    <xf numFmtId="170" fontId="74" fillId="35" borderId="13" xfId="1" applyNumberFormat="1" applyFont="1" applyFill="1" applyBorder="1"/>
    <xf numFmtId="170" fontId="0" fillId="0" borderId="0" xfId="1" applyNumberFormat="1" applyFont="1"/>
    <xf numFmtId="170" fontId="0" fillId="0" borderId="22" xfId="1" applyNumberFormat="1" applyFont="1" applyBorder="1"/>
    <xf numFmtId="170" fontId="0" fillId="0" borderId="0" xfId="1" applyNumberFormat="1" applyFont="1" applyBorder="1"/>
    <xf numFmtId="170" fontId="46" fillId="0" borderId="0" xfId="1" applyNumberFormat="1" applyFont="1" applyAlignment="1">
      <alignment horizontal="right"/>
    </xf>
    <xf numFmtId="170" fontId="46" fillId="43" borderId="10" xfId="1" applyNumberFormat="1" applyFont="1" applyFill="1" applyBorder="1"/>
    <xf numFmtId="14" fontId="72" fillId="40" borderId="10" xfId="1" applyNumberFormat="1" applyFont="1" applyFill="1" applyBorder="1" applyAlignment="1">
      <alignment horizontal="center" vertical="center" wrapText="1"/>
    </xf>
    <xf numFmtId="170" fontId="47" fillId="0" borderId="10" xfId="1" applyNumberFormat="1" applyFont="1" applyFill="1" applyBorder="1" applyAlignment="1">
      <alignment horizontal="center" vertical="center"/>
    </xf>
    <xf numFmtId="170" fontId="47" fillId="0" borderId="10" xfId="1" applyNumberFormat="1" applyFont="1" applyFill="1" applyBorder="1" applyAlignment="1"/>
    <xf numFmtId="0" fontId="72" fillId="40" borderId="23" xfId="0" applyFont="1" applyFill="1" applyBorder="1"/>
    <xf numFmtId="167" fontId="72" fillId="40" borderId="23" xfId="0" applyNumberFormat="1" applyFont="1" applyFill="1" applyBorder="1"/>
    <xf numFmtId="3" fontId="72" fillId="40" borderId="23" xfId="0" applyNumberFormat="1" applyFont="1" applyFill="1" applyBorder="1"/>
    <xf numFmtId="170" fontId="72" fillId="40" borderId="23" xfId="1" applyNumberFormat="1" applyFont="1" applyFill="1" applyBorder="1"/>
    <xf numFmtId="3" fontId="72" fillId="40" borderId="10" xfId="0" applyNumberFormat="1" applyFont="1" applyFill="1" applyBorder="1"/>
    <xf numFmtId="170" fontId="74" fillId="0" borderId="0" xfId="1" applyNumberFormat="1" applyFont="1" applyFill="1" applyBorder="1"/>
    <xf numFmtId="170" fontId="74" fillId="0" borderId="0" xfId="1" applyNumberFormat="1" applyFont="1" applyFill="1"/>
    <xf numFmtId="3" fontId="74" fillId="0" borderId="0" xfId="0" applyNumberFormat="1" applyFont="1" applyFill="1" applyBorder="1"/>
    <xf numFmtId="0" fontId="74" fillId="0" borderId="0" xfId="0" applyFont="1" applyFill="1" applyBorder="1"/>
    <xf numFmtId="0" fontId="74" fillId="0" borderId="0" xfId="0" applyFont="1" applyFill="1"/>
    <xf numFmtId="0" fontId="33" fillId="0" borderId="0" xfId="49" quotePrefix="1" applyFont="1" applyFill="1" applyAlignment="1">
      <alignment horizontal="center"/>
    </xf>
    <xf numFmtId="0" fontId="34" fillId="0" borderId="0" xfId="49" quotePrefix="1" applyFont="1" applyFill="1" applyAlignment="1">
      <alignment horizontal="center"/>
    </xf>
    <xf numFmtId="0" fontId="22" fillId="0" borderId="17" xfId="0" applyFont="1" applyBorder="1" applyAlignment="1">
      <alignment vertical="center" wrapText="1"/>
    </xf>
    <xf numFmtId="0" fontId="22" fillId="0" borderId="0" xfId="0" applyFont="1" applyBorder="1" applyAlignment="1">
      <alignment vertical="center" wrapText="1"/>
    </xf>
    <xf numFmtId="0" fontId="34" fillId="0" borderId="0" xfId="49" quotePrefix="1" applyFont="1" applyAlignment="1">
      <alignment horizontal="center"/>
    </xf>
    <xf numFmtId="14" fontId="65" fillId="40" borderId="30" xfId="0" applyNumberFormat="1" applyFont="1" applyFill="1" applyBorder="1" applyAlignment="1">
      <alignment horizontal="center" vertical="center" wrapText="1"/>
    </xf>
    <xf numFmtId="0" fontId="75" fillId="0" borderId="17" xfId="0" applyFont="1" applyBorder="1"/>
    <xf numFmtId="175" fontId="33" fillId="0" borderId="25" xfId="45" applyNumberFormat="1" applyFont="1" applyBorder="1"/>
    <xf numFmtId="167" fontId="33" fillId="0" borderId="0" xfId="49" applyNumberFormat="1" applyFont="1"/>
    <xf numFmtId="182" fontId="33" fillId="0" borderId="0" xfId="49" applyNumberFormat="1" applyFont="1"/>
    <xf numFmtId="0" fontId="34" fillId="0" borderId="17" xfId="46" applyFont="1" applyBorder="1" applyAlignment="1">
      <alignment wrapText="1"/>
    </xf>
    <xf numFmtId="182" fontId="34" fillId="0" borderId="0" xfId="46" applyNumberFormat="1" applyFont="1" applyAlignment="1">
      <alignment wrapText="1"/>
    </xf>
    <xf numFmtId="0" fontId="34" fillId="0" borderId="0" xfId="46" applyFont="1" applyAlignment="1">
      <alignment wrapText="1"/>
    </xf>
    <xf numFmtId="0" fontId="33" fillId="0" borderId="17" xfId="46" applyFont="1" applyBorder="1"/>
    <xf numFmtId="182" fontId="33" fillId="0" borderId="0" xfId="46" applyNumberFormat="1" applyFont="1"/>
    <xf numFmtId="0" fontId="33" fillId="0" borderId="0" xfId="46" applyFont="1"/>
    <xf numFmtId="0" fontId="37" fillId="0" borderId="0" xfId="0" applyFont="1" applyBorder="1"/>
    <xf numFmtId="170" fontId="33" fillId="0" borderId="24" xfId="1" applyNumberFormat="1" applyFont="1" applyFill="1" applyBorder="1"/>
    <xf numFmtId="0" fontId="37" fillId="0" borderId="0" xfId="0" applyFont="1" applyFill="1" applyBorder="1"/>
    <xf numFmtId="0" fontId="67" fillId="0" borderId="27" xfId="0" applyFont="1" applyBorder="1"/>
    <xf numFmtId="170" fontId="34" fillId="0" borderId="27" xfId="1" applyNumberFormat="1" applyFont="1" applyFill="1" applyBorder="1"/>
    <xf numFmtId="170" fontId="34" fillId="0" borderId="27" xfId="1" applyNumberFormat="1" applyFont="1" applyBorder="1"/>
    <xf numFmtId="0" fontId="35" fillId="0" borderId="34" xfId="0" applyFont="1" applyBorder="1"/>
    <xf numFmtId="170" fontId="35" fillId="0" borderId="30" xfId="1" applyNumberFormat="1" applyFont="1" applyBorder="1"/>
    <xf numFmtId="170" fontId="37" fillId="0" borderId="30" xfId="1" applyNumberFormat="1" applyFont="1" applyBorder="1"/>
    <xf numFmtId="170" fontId="34" fillId="0" borderId="25" xfId="1" applyNumberFormat="1" applyFont="1" applyBorder="1"/>
    <xf numFmtId="170" fontId="33" fillId="0" borderId="31" xfId="1" applyNumberFormat="1" applyFont="1" applyFill="1" applyBorder="1"/>
    <xf numFmtId="0" fontId="37" fillId="0" borderId="25" xfId="0" applyFont="1" applyBorder="1"/>
    <xf numFmtId="170" fontId="33" fillId="0" borderId="34" xfId="1" applyNumberFormat="1" applyFont="1" applyFill="1" applyBorder="1"/>
    <xf numFmtId="170" fontId="35" fillId="0" borderId="27" xfId="1" applyNumberFormat="1" applyFont="1" applyBorder="1"/>
    <xf numFmtId="170" fontId="37" fillId="0" borderId="25" xfId="1" applyNumberFormat="1" applyFont="1" applyBorder="1"/>
    <xf numFmtId="43" fontId="34" fillId="0" borderId="17" xfId="1" applyFont="1" applyBorder="1"/>
    <xf numFmtId="43" fontId="37" fillId="0" borderId="26" xfId="1" applyFont="1" applyBorder="1"/>
    <xf numFmtId="43" fontId="34" fillId="0" borderId="0" xfId="1" applyFont="1" applyFill="1"/>
    <xf numFmtId="0" fontId="35" fillId="0" borderId="25" xfId="0" applyFont="1" applyBorder="1"/>
    <xf numFmtId="170" fontId="33" fillId="0" borderId="35" xfId="1" applyNumberFormat="1" applyFont="1" applyFill="1" applyBorder="1"/>
    <xf numFmtId="182" fontId="56" fillId="0" borderId="0" xfId="49" applyNumberFormat="1" applyFont="1"/>
    <xf numFmtId="170" fontId="20" fillId="0" borderId="0" xfId="1" applyNumberFormat="1" applyFont="1" applyBorder="1" applyAlignment="1">
      <alignment horizontal="right" vertical="center" wrapText="1"/>
    </xf>
    <xf numFmtId="0" fontId="29" fillId="0" borderId="0" xfId="46"/>
    <xf numFmtId="0" fontId="60" fillId="0" borderId="0" xfId="0" applyFont="1" applyAlignment="1">
      <alignment vertical="center"/>
    </xf>
    <xf numFmtId="0" fontId="77" fillId="0" borderId="0" xfId="0" applyFont="1" applyAlignment="1">
      <alignment horizontal="justify" vertical="center"/>
    </xf>
    <xf numFmtId="0" fontId="78" fillId="0" borderId="33" xfId="0" applyFont="1" applyBorder="1" applyAlignment="1">
      <alignment horizontal="justify" vertical="center"/>
    </xf>
    <xf numFmtId="0" fontId="79" fillId="44" borderId="36" xfId="0" applyFont="1" applyFill="1" applyBorder="1" applyAlignment="1">
      <alignment horizontal="justify" vertical="center"/>
    </xf>
    <xf numFmtId="0" fontId="79" fillId="44" borderId="26" xfId="0" applyFont="1" applyFill="1" applyBorder="1" applyAlignment="1">
      <alignment horizontal="justify" vertical="center"/>
    </xf>
    <xf numFmtId="0" fontId="78" fillId="0" borderId="36" xfId="0" applyFont="1" applyBorder="1" applyAlignment="1">
      <alignment horizontal="justify" vertical="center"/>
    </xf>
    <xf numFmtId="0" fontId="78" fillId="0" borderId="26" xfId="0" applyFont="1" applyBorder="1" applyAlignment="1">
      <alignment horizontal="justify" vertical="center"/>
    </xf>
    <xf numFmtId="0" fontId="76" fillId="0" borderId="0" xfId="0" applyFont="1" applyAlignment="1">
      <alignment vertical="center"/>
    </xf>
    <xf numFmtId="164" fontId="76" fillId="0" borderId="0" xfId="0" applyNumberFormat="1" applyFont="1" applyAlignment="1">
      <alignment vertical="center"/>
    </xf>
    <xf numFmtId="0" fontId="78" fillId="0" borderId="26" xfId="0" applyFont="1" applyBorder="1" applyAlignment="1">
      <alignment horizontal="center" vertical="center"/>
    </xf>
    <xf numFmtId="0" fontId="78" fillId="0" borderId="33" xfId="0" applyFont="1" applyBorder="1" applyAlignment="1">
      <alignment vertical="center"/>
    </xf>
    <xf numFmtId="3" fontId="78" fillId="0" borderId="33" xfId="0" applyNumberFormat="1" applyFont="1" applyBorder="1" applyAlignment="1">
      <alignment horizontal="center" vertical="center"/>
    </xf>
    <xf numFmtId="0" fontId="78" fillId="0" borderId="33" xfId="0" applyFont="1" applyBorder="1" applyAlignment="1">
      <alignment horizontal="center" vertical="center"/>
    </xf>
    <xf numFmtId="3" fontId="78" fillId="0" borderId="33" xfId="0" applyNumberFormat="1" applyFont="1" applyBorder="1" applyAlignment="1">
      <alignment horizontal="right" vertical="center"/>
    </xf>
    <xf numFmtId="10" fontId="78" fillId="0" borderId="33" xfId="0" applyNumberFormat="1" applyFont="1" applyBorder="1" applyAlignment="1">
      <alignment horizontal="right" vertical="center"/>
    </xf>
    <xf numFmtId="0" fontId="57" fillId="0" borderId="0" xfId="0" applyFont="1" applyAlignment="1">
      <alignment vertical="center"/>
    </xf>
    <xf numFmtId="0" fontId="76" fillId="0" borderId="26" xfId="0" applyFont="1" applyBorder="1" applyAlignment="1">
      <alignment horizontal="justify" vertical="center"/>
    </xf>
    <xf numFmtId="0" fontId="76" fillId="0" borderId="33" xfId="0" applyFont="1" applyBorder="1" applyAlignment="1">
      <alignment horizontal="justify" vertical="center" wrapText="1"/>
    </xf>
    <xf numFmtId="0" fontId="43" fillId="0" borderId="0" xfId="0" applyFont="1" applyAlignment="1">
      <alignment vertical="center"/>
    </xf>
    <xf numFmtId="3" fontId="29" fillId="0" borderId="0" xfId="46" applyNumberFormat="1"/>
    <xf numFmtId="175" fontId="21" fillId="0" borderId="25" xfId="1" applyNumberFormat="1" applyFont="1" applyBorder="1"/>
    <xf numFmtId="175" fontId="21" fillId="0" borderId="25" xfId="0" applyNumberFormat="1" applyFont="1" applyBorder="1"/>
    <xf numFmtId="175" fontId="22" fillId="0" borderId="14" xfId="0" applyNumberFormat="1" applyFont="1" applyBorder="1" applyAlignment="1">
      <alignment wrapText="1"/>
    </xf>
    <xf numFmtId="175" fontId="21" fillId="0" borderId="14" xfId="45" applyNumberFormat="1" applyFont="1" applyBorder="1"/>
    <xf numFmtId="0" fontId="27" fillId="0" borderId="25" xfId="0" applyFont="1" applyBorder="1" applyAlignment="1">
      <alignment horizontal="left" indent="1"/>
    </xf>
    <xf numFmtId="0" fontId="34" fillId="0" borderId="25" xfId="49" quotePrefix="1" applyFont="1" applyBorder="1" applyAlignment="1">
      <alignment horizontal="left" indent="3"/>
    </xf>
    <xf numFmtId="0" fontId="58" fillId="0" borderId="0" xfId="0" applyFont="1"/>
    <xf numFmtId="0" fontId="37" fillId="0" borderId="0" xfId="0" applyFont="1" applyAlignment="1">
      <alignment horizontal="justify" vertical="center"/>
    </xf>
    <xf numFmtId="173" fontId="1" fillId="0" borderId="0" xfId="0" applyNumberFormat="1" applyFont="1"/>
    <xf numFmtId="0" fontId="1" fillId="0" borderId="0" xfId="0" applyFont="1"/>
    <xf numFmtId="182" fontId="66" fillId="40" borderId="39" xfId="49" applyNumberFormat="1" applyFont="1" applyFill="1" applyBorder="1" applyAlignment="1">
      <alignment horizontal="center" vertical="center" wrapText="1"/>
    </xf>
    <xf numFmtId="0" fontId="66" fillId="40" borderId="38" xfId="49" applyFont="1" applyFill="1" applyBorder="1" applyAlignment="1">
      <alignment horizontal="center" vertical="center" wrapText="1"/>
    </xf>
    <xf numFmtId="0" fontId="45" fillId="0" borderId="0" xfId="53" applyFont="1" applyFill="1"/>
    <xf numFmtId="0" fontId="51" fillId="41" borderId="10" xfId="0" applyFont="1" applyFill="1" applyBorder="1"/>
    <xf numFmtId="0" fontId="51" fillId="41" borderId="10" xfId="0" applyFont="1" applyFill="1" applyBorder="1" applyAlignment="1">
      <alignment horizontal="center" wrapText="1"/>
    </xf>
    <xf numFmtId="43" fontId="51" fillId="41" borderId="10" xfId="1" applyFont="1" applyFill="1" applyBorder="1" applyAlignment="1">
      <alignment wrapText="1"/>
    </xf>
    <xf numFmtId="0" fontId="51" fillId="41" borderId="0" xfId="0" applyFont="1" applyFill="1"/>
    <xf numFmtId="43" fontId="71" fillId="0" borderId="0" xfId="1" applyNumberFormat="1" applyFont="1" applyAlignment="1">
      <alignment horizontal="right" vertical="top"/>
    </xf>
    <xf numFmtId="0" fontId="82" fillId="40" borderId="26" xfId="0" applyFont="1" applyFill="1" applyBorder="1" applyAlignment="1">
      <alignment horizontal="center" vertical="center" wrapText="1"/>
    </xf>
    <xf numFmtId="0" fontId="82" fillId="40" borderId="33" xfId="0" applyFont="1" applyFill="1" applyBorder="1" applyAlignment="1">
      <alignment horizontal="center" vertical="center" wrapText="1"/>
    </xf>
    <xf numFmtId="0" fontId="65" fillId="40" borderId="24" xfId="0" applyFont="1" applyFill="1" applyBorder="1" applyAlignment="1">
      <alignment horizontal="center" vertical="center"/>
    </xf>
    <xf numFmtId="0" fontId="65" fillId="40" borderId="31" xfId="0" applyFont="1" applyFill="1" applyBorder="1" applyAlignment="1">
      <alignment horizontal="center" vertical="center" wrapText="1"/>
    </xf>
    <xf numFmtId="0" fontId="82" fillId="40" borderId="34" xfId="0" applyFont="1" applyFill="1" applyBorder="1" applyAlignment="1">
      <alignment horizontal="center" vertical="center"/>
    </xf>
    <xf numFmtId="0" fontId="82" fillId="40" borderId="24" xfId="0" applyFont="1" applyFill="1" applyBorder="1" applyAlignment="1">
      <alignment horizontal="center" vertical="center"/>
    </xf>
    <xf numFmtId="170" fontId="22" fillId="0" borderId="25" xfId="1" applyNumberFormat="1" applyFont="1" applyBorder="1"/>
    <xf numFmtId="170" fontId="21" fillId="0" borderId="25" xfId="1" applyNumberFormat="1" applyFont="1" applyBorder="1" applyAlignment="1">
      <alignment vertical="center"/>
    </xf>
    <xf numFmtId="170" fontId="21" fillId="0" borderId="25" xfId="1" applyNumberFormat="1" applyFont="1" applyBorder="1"/>
    <xf numFmtId="170" fontId="22" fillId="0" borderId="24" xfId="1" applyNumberFormat="1" applyFont="1" applyBorder="1"/>
    <xf numFmtId="170" fontId="22" fillId="0" borderId="24" xfId="1" applyNumberFormat="1" applyFont="1" applyFill="1" applyBorder="1" applyAlignment="1">
      <alignment horizontal="left" vertical="center" indent="1"/>
    </xf>
    <xf numFmtId="170" fontId="22" fillId="0" borderId="25" xfId="1" applyNumberFormat="1" applyFont="1" applyBorder="1" applyAlignment="1">
      <alignment vertical="center"/>
    </xf>
    <xf numFmtId="170" fontId="22" fillId="0" borderId="27" xfId="1" applyNumberFormat="1" applyFont="1" applyBorder="1"/>
    <xf numFmtId="170" fontId="21" fillId="0" borderId="26" xfId="1" applyNumberFormat="1" applyFont="1" applyBorder="1" applyAlignment="1">
      <alignment vertical="center"/>
    </xf>
    <xf numFmtId="170" fontId="22" fillId="0" borderId="18" xfId="1" applyNumberFormat="1" applyFont="1" applyFill="1" applyBorder="1"/>
    <xf numFmtId="170" fontId="21" fillId="0" borderId="18" xfId="1" applyNumberFormat="1" applyFont="1" applyFill="1" applyBorder="1"/>
    <xf numFmtId="170" fontId="22" fillId="0" borderId="20" xfId="1" applyNumberFormat="1" applyFont="1" applyFill="1" applyBorder="1"/>
    <xf numFmtId="170" fontId="21" fillId="0" borderId="14" xfId="1" applyNumberFormat="1" applyFont="1" applyFill="1" applyBorder="1" applyAlignment="1">
      <alignment vertical="center"/>
    </xf>
    <xf numFmtId="170" fontId="22" fillId="0" borderId="14" xfId="1" applyNumberFormat="1" applyFont="1" applyFill="1" applyBorder="1" applyAlignment="1">
      <alignment vertical="center"/>
    </xf>
    <xf numFmtId="170" fontId="22" fillId="0" borderId="14" xfId="1" applyNumberFormat="1" applyFont="1" applyBorder="1" applyAlignment="1">
      <alignment vertical="center"/>
    </xf>
    <xf numFmtId="170" fontId="22" fillId="0" borderId="14" xfId="1" applyNumberFormat="1" applyFont="1" applyFill="1" applyBorder="1" applyAlignment="1">
      <alignment vertical="center" wrapText="1"/>
    </xf>
    <xf numFmtId="170" fontId="21" fillId="0" borderId="14" xfId="1" applyNumberFormat="1" applyFont="1" applyBorder="1"/>
    <xf numFmtId="170" fontId="21" fillId="0" borderId="14" xfId="1" applyNumberFormat="1" applyFont="1" applyBorder="1" applyAlignment="1">
      <alignment vertical="center"/>
    </xf>
    <xf numFmtId="170" fontId="22" fillId="0" borderId="15" xfId="1" applyNumberFormat="1" applyFont="1" applyBorder="1" applyAlignment="1">
      <alignment vertical="center"/>
    </xf>
    <xf numFmtId="0" fontId="83" fillId="0" borderId="0" xfId="58" applyFont="1" applyAlignment="1">
      <alignment vertical="center"/>
    </xf>
    <xf numFmtId="49" fontId="71" fillId="0" borderId="0" xfId="0" applyNumberFormat="1" applyFont="1" applyAlignment="1">
      <alignment vertical="top" wrapText="1"/>
    </xf>
    <xf numFmtId="49" fontId="71" fillId="0" borderId="0" xfId="0" applyNumberFormat="1" applyFont="1" applyAlignment="1">
      <alignment horizontal="center" vertical="top" wrapText="1"/>
    </xf>
    <xf numFmtId="0" fontId="29" fillId="0" borderId="0" xfId="53" applyFont="1"/>
    <xf numFmtId="0" fontId="84" fillId="0" borderId="0" xfId="0" applyFont="1" applyAlignment="1">
      <alignment vertical="top" wrapText="1"/>
    </xf>
    <xf numFmtId="0" fontId="84" fillId="0" borderId="0" xfId="0" applyFont="1" applyAlignment="1">
      <alignment horizontal="center" vertical="top" wrapText="1"/>
    </xf>
    <xf numFmtId="0" fontId="71" fillId="33" borderId="0" xfId="0" applyFont="1" applyFill="1" applyAlignment="1">
      <alignment vertical="top" wrapText="1"/>
    </xf>
    <xf numFmtId="0" fontId="71" fillId="33" borderId="0" xfId="0" applyFont="1" applyFill="1" applyAlignment="1">
      <alignment horizontal="center" vertical="top" wrapText="1"/>
    </xf>
    <xf numFmtId="165" fontId="71" fillId="0" borderId="0" xfId="51" applyFont="1" applyAlignment="1">
      <alignment vertical="top" wrapText="1"/>
    </xf>
    <xf numFmtId="165" fontId="84" fillId="0" borderId="0" xfId="51" applyFont="1" applyAlignment="1">
      <alignment vertical="top" wrapText="1"/>
    </xf>
    <xf numFmtId="165" fontId="71" fillId="33" borderId="0" xfId="51" applyFont="1" applyFill="1" applyAlignment="1">
      <alignment vertical="top" wrapText="1"/>
    </xf>
    <xf numFmtId="165" fontId="61" fillId="0" borderId="0" xfId="51" applyFont="1"/>
    <xf numFmtId="178" fontId="71" fillId="0" borderId="0" xfId="51" applyNumberFormat="1" applyFont="1" applyAlignment="1">
      <alignment horizontal="right" vertical="top"/>
    </xf>
    <xf numFmtId="49" fontId="85" fillId="0" borderId="0" xfId="0" applyNumberFormat="1" applyFont="1" applyAlignment="1">
      <alignment horizontal="left" vertical="top" wrapText="1"/>
    </xf>
    <xf numFmtId="0" fontId="85" fillId="0" borderId="0" xfId="0" applyFont="1" applyAlignment="1">
      <alignment horizontal="left" vertical="top" wrapText="1"/>
    </xf>
    <xf numFmtId="165" fontId="85" fillId="0" borderId="0" xfId="51" applyFont="1" applyAlignment="1">
      <alignment horizontal="right" vertical="top"/>
    </xf>
    <xf numFmtId="178" fontId="85" fillId="0" borderId="0" xfId="51" applyNumberFormat="1" applyFont="1" applyAlignment="1">
      <alignment horizontal="right" vertical="top"/>
    </xf>
    <xf numFmtId="1" fontId="86" fillId="0" borderId="0" xfId="53" applyNumberFormat="1" applyFont="1"/>
    <xf numFmtId="0" fontId="87" fillId="0" borderId="0" xfId="0" applyFont="1"/>
    <xf numFmtId="165" fontId="87" fillId="0" borderId="0" xfId="51" applyFont="1"/>
    <xf numFmtId="0" fontId="86" fillId="0" borderId="0" xfId="53" applyFont="1"/>
    <xf numFmtId="165" fontId="86" fillId="0" borderId="0" xfId="51" applyFont="1"/>
    <xf numFmtId="165" fontId="70" fillId="40" borderId="0" xfId="51" applyFont="1" applyFill="1" applyAlignment="1">
      <alignment horizontal="center" vertical="top" wrapText="1"/>
    </xf>
    <xf numFmtId="178" fontId="70" fillId="40" borderId="0" xfId="51" applyNumberFormat="1" applyFont="1" applyFill="1" applyAlignment="1">
      <alignment horizontal="center" vertical="top" wrapText="1"/>
    </xf>
    <xf numFmtId="0" fontId="51" fillId="0" borderId="10" xfId="0" applyFont="1" applyBorder="1" applyAlignment="1">
      <alignment horizontal="left" wrapText="1"/>
    </xf>
    <xf numFmtId="165" fontId="47" fillId="0" borderId="10" xfId="51" applyFont="1" applyFill="1" applyBorder="1" applyAlignment="1">
      <alignment horizontal="left" vertical="center" indent="3"/>
    </xf>
    <xf numFmtId="165" fontId="47" fillId="0" borderId="10" xfId="51" applyFont="1" applyFill="1" applyBorder="1" applyAlignment="1">
      <alignment horizontal="center" vertical="center"/>
    </xf>
    <xf numFmtId="165" fontId="35" fillId="0" borderId="24" xfId="51" applyFont="1" applyBorder="1"/>
    <xf numFmtId="0" fontId="35" fillId="0" borderId="0" xfId="0" applyFont="1" applyAlignment="1">
      <alignment horizontal="left" vertical="center"/>
    </xf>
    <xf numFmtId="0" fontId="35" fillId="0" borderId="0" xfId="0" applyFont="1" applyFill="1" applyBorder="1" applyAlignment="1">
      <alignment vertical="center"/>
    </xf>
    <xf numFmtId="171" fontId="24" fillId="0" borderId="0" xfId="44" applyNumberFormat="1" applyFont="1" applyFill="1" applyBorder="1" applyAlignment="1" applyProtection="1"/>
    <xf numFmtId="0" fontId="21" fillId="0" borderId="0" xfId="0" applyFont="1" applyFill="1" applyAlignment="1">
      <alignment horizontal="left" wrapText="1"/>
    </xf>
    <xf numFmtId="171" fontId="33" fillId="0" borderId="0" xfId="44" applyNumberFormat="1" applyFont="1" applyFill="1" applyBorder="1" applyAlignment="1" applyProtection="1"/>
    <xf numFmtId="0" fontId="35" fillId="0" borderId="0" xfId="0" applyFont="1" applyFill="1" applyBorder="1" applyAlignment="1">
      <alignment horizontal="left" vertical="center"/>
    </xf>
    <xf numFmtId="0" fontId="67" fillId="0" borderId="0" xfId="0" applyFont="1" applyAlignment="1">
      <alignment horizontal="center"/>
    </xf>
    <xf numFmtId="0" fontId="80" fillId="0" borderId="0" xfId="58" applyAlignment="1">
      <alignment horizontal="center" vertical="center"/>
    </xf>
    <xf numFmtId="171" fontId="24" fillId="33" borderId="0" xfId="44" applyNumberFormat="1" applyFont="1" applyFill="1" applyBorder="1" applyAlignment="1" applyProtection="1"/>
    <xf numFmtId="0" fontId="83" fillId="0" borderId="0" xfId="58" applyFont="1" applyAlignment="1">
      <alignment horizontal="center"/>
    </xf>
    <xf numFmtId="10" fontId="34" fillId="0" borderId="0" xfId="46" applyNumberFormat="1" applyFont="1"/>
    <xf numFmtId="170" fontId="34" fillId="0" borderId="0" xfId="46" applyNumberFormat="1" applyFont="1"/>
    <xf numFmtId="0" fontId="37" fillId="0" borderId="0" xfId="0" applyFont="1" applyAlignment="1">
      <alignment horizontal="left" vertical="center" wrapText="1"/>
    </xf>
    <xf numFmtId="0" fontId="34" fillId="0" borderId="0" xfId="49" applyFont="1" applyAlignment="1">
      <alignment horizontal="left" wrapText="1"/>
    </xf>
    <xf numFmtId="165" fontId="34" fillId="0" borderId="0" xfId="49" applyNumberFormat="1" applyFont="1" applyBorder="1"/>
    <xf numFmtId="0" fontId="38" fillId="0" borderId="0" xfId="0" applyFont="1" applyFill="1" applyAlignment="1">
      <alignment vertical="center"/>
    </xf>
    <xf numFmtId="170" fontId="34" fillId="0" borderId="26" xfId="1" applyNumberFormat="1" applyFont="1" applyFill="1" applyBorder="1"/>
    <xf numFmtId="170" fontId="34" fillId="0" borderId="0" xfId="1" applyNumberFormat="1" applyFont="1"/>
    <xf numFmtId="0" fontId="33" fillId="0" borderId="0" xfId="49" quotePrefix="1" applyFont="1" applyFill="1" applyAlignment="1">
      <alignment horizontal="center"/>
    </xf>
    <xf numFmtId="0" fontId="34" fillId="0" borderId="0" xfId="49" quotePrefix="1" applyFont="1" applyFill="1" applyAlignment="1">
      <alignment horizontal="center"/>
    </xf>
    <xf numFmtId="0" fontId="35" fillId="0" borderId="0" xfId="0" applyFont="1" applyFill="1" applyBorder="1" applyAlignment="1">
      <alignment horizontal="left" vertical="center"/>
    </xf>
    <xf numFmtId="182" fontId="24" fillId="0" borderId="24" xfId="0" applyNumberFormat="1" applyFont="1" applyFill="1" applyBorder="1" applyAlignment="1">
      <alignment horizontal="center" vertical="center" wrapText="1"/>
    </xf>
    <xf numFmtId="0" fontId="22" fillId="0" borderId="0" xfId="0" applyFont="1" applyBorder="1"/>
    <xf numFmtId="0" fontId="35" fillId="0" borderId="0" xfId="0" applyFont="1" applyBorder="1"/>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5" fillId="0" borderId="0" xfId="0" applyFont="1" applyBorder="1" applyAlignment="1">
      <alignment vertical="center"/>
    </xf>
    <xf numFmtId="0" fontId="37" fillId="0" borderId="0" xfId="0" applyFont="1" applyBorder="1" applyAlignment="1">
      <alignment horizontal="left"/>
    </xf>
    <xf numFmtId="0" fontId="33" fillId="0" borderId="0" xfId="49" quotePrefix="1" applyFont="1" applyBorder="1" applyAlignment="1">
      <alignment horizontal="center"/>
    </xf>
    <xf numFmtId="0" fontId="33" fillId="0" borderId="0" xfId="49" quotePrefix="1" applyFont="1" applyBorder="1"/>
    <xf numFmtId="0" fontId="35" fillId="0" borderId="0" xfId="0" applyFont="1" applyBorder="1" applyAlignment="1">
      <alignment horizontal="center"/>
    </xf>
    <xf numFmtId="0" fontId="34" fillId="0" borderId="0" xfId="49" quotePrefix="1" applyFont="1" applyBorder="1" applyAlignment="1">
      <alignment horizontal="center"/>
    </xf>
    <xf numFmtId="0" fontId="34" fillId="0" borderId="0" xfId="49" quotePrefix="1" applyFont="1" applyBorder="1"/>
    <xf numFmtId="0" fontId="80" fillId="0" borderId="0" xfId="58" applyBorder="1" applyAlignment="1">
      <alignment horizontal="center" vertical="center"/>
    </xf>
    <xf numFmtId="0" fontId="92" fillId="0" borderId="0" xfId="0" applyFont="1" applyAlignment="1">
      <alignment horizontal="center"/>
    </xf>
    <xf numFmtId="0" fontId="35" fillId="0" borderId="0" xfId="0" applyFont="1" applyBorder="1" applyAlignment="1">
      <alignment horizontal="left"/>
    </xf>
    <xf numFmtId="178" fontId="34" fillId="0" borderId="29" xfId="51" applyNumberFormat="1" applyFont="1" applyBorder="1"/>
    <xf numFmtId="0" fontId="59" fillId="0" borderId="10" xfId="0" applyFont="1" applyFill="1" applyBorder="1" applyAlignment="1">
      <alignment vertical="center"/>
    </xf>
    <xf numFmtId="0" fontId="60" fillId="0" borderId="10" xfId="0" applyFont="1" applyBorder="1" applyAlignment="1">
      <alignment horizontal="left" vertical="center" indent="1"/>
    </xf>
    <xf numFmtId="43" fontId="60" fillId="0" borderId="10" xfId="1" applyFont="1" applyFill="1" applyBorder="1" applyAlignment="1">
      <alignment horizontal="center" vertical="center"/>
    </xf>
    <xf numFmtId="167" fontId="60" fillId="0" borderId="10" xfId="0" applyNumberFormat="1" applyFont="1" applyBorder="1" applyAlignment="1">
      <alignment horizontal="right" vertical="center"/>
    </xf>
    <xf numFmtId="43" fontId="60" fillId="0" borderId="10" xfId="1" applyFont="1" applyFill="1" applyBorder="1" applyAlignment="1">
      <alignment vertical="center"/>
    </xf>
    <xf numFmtId="178" fontId="60" fillId="0" borderId="10" xfId="51" applyNumberFormat="1" applyFont="1" applyFill="1" applyBorder="1" applyAlignment="1">
      <alignment horizontal="center" vertical="center"/>
    </xf>
    <xf numFmtId="43" fontId="59" fillId="0" borderId="10" xfId="1" applyFont="1" applyFill="1" applyBorder="1" applyAlignment="1">
      <alignment vertical="center"/>
    </xf>
    <xf numFmtId="0" fontId="59" fillId="0" borderId="10" xfId="0" applyFont="1" applyBorder="1" applyAlignment="1">
      <alignment vertical="center"/>
    </xf>
    <xf numFmtId="167" fontId="60" fillId="0" borderId="10" xfId="1" applyNumberFormat="1" applyFont="1" applyFill="1" applyBorder="1" applyAlignment="1">
      <alignment vertical="center"/>
    </xf>
    <xf numFmtId="178" fontId="60" fillId="0" borderId="10" xfId="51" applyNumberFormat="1" applyFont="1" applyFill="1" applyBorder="1" applyAlignment="1">
      <alignment vertical="center"/>
    </xf>
    <xf numFmtId="0" fontId="59" fillId="0" borderId="10" xfId="0" applyFont="1" applyFill="1" applyBorder="1" applyAlignment="1">
      <alignment horizontal="center" vertical="center"/>
    </xf>
    <xf numFmtId="167" fontId="59" fillId="0" borderId="10" xfId="0" applyNumberFormat="1" applyFont="1" applyFill="1" applyBorder="1" applyAlignment="1">
      <alignment horizontal="left" vertical="center" indent="1"/>
    </xf>
    <xf numFmtId="0" fontId="59" fillId="0" borderId="10" xfId="0" applyFont="1" applyFill="1" applyBorder="1" applyAlignment="1">
      <alignment horizontal="left" vertical="center" indent="1"/>
    </xf>
    <xf numFmtId="167" fontId="59" fillId="0" borderId="10" xfId="0" applyNumberFormat="1" applyFont="1" applyFill="1" applyBorder="1" applyAlignment="1">
      <alignment horizontal="right" vertical="center"/>
    </xf>
    <xf numFmtId="0" fontId="59" fillId="0" borderId="10" xfId="0" applyFont="1" applyBorder="1" applyAlignment="1">
      <alignment vertical="center" wrapText="1"/>
    </xf>
    <xf numFmtId="0" fontId="59" fillId="0" borderId="10" xfId="0" applyFont="1" applyBorder="1" applyAlignment="1">
      <alignment horizontal="center" vertical="center"/>
    </xf>
    <xf numFmtId="167" fontId="59" fillId="0" borderId="10" xfId="0" applyNumberFormat="1" applyFont="1" applyBorder="1" applyAlignment="1">
      <alignment horizontal="right" vertical="center"/>
    </xf>
    <xf numFmtId="0" fontId="60" fillId="0" borderId="10" xfId="0" applyFont="1" applyBorder="1" applyAlignment="1">
      <alignment horizontal="center" vertical="center"/>
    </xf>
    <xf numFmtId="172" fontId="60" fillId="0" borderId="10" xfId="0" applyNumberFormat="1" applyFont="1" applyBorder="1" applyAlignment="1">
      <alignment horizontal="right" vertical="center"/>
    </xf>
    <xf numFmtId="43" fontId="60" fillId="0" borderId="10" xfId="1" applyFont="1" applyBorder="1" applyAlignment="1">
      <alignment horizontal="right" vertical="center"/>
    </xf>
    <xf numFmtId="43" fontId="60" fillId="0" borderId="0" xfId="1" applyFont="1" applyFill="1" applyBorder="1" applyAlignment="1">
      <alignment horizontal="center" vertical="center"/>
    </xf>
    <xf numFmtId="167" fontId="60" fillId="0" borderId="0" xfId="0" applyNumberFormat="1" applyFont="1" applyBorder="1" applyAlignment="1">
      <alignment horizontal="right" vertical="center"/>
    </xf>
    <xf numFmtId="43" fontId="60" fillId="0" borderId="0" xfId="1" applyFont="1" applyFill="1" applyBorder="1" applyAlignment="1">
      <alignment vertical="center"/>
    </xf>
    <xf numFmtId="178" fontId="60" fillId="0" borderId="0" xfId="51" applyNumberFormat="1" applyFont="1" applyFill="1" applyBorder="1" applyAlignment="1">
      <alignment vertical="center"/>
    </xf>
    <xf numFmtId="43" fontId="59" fillId="0" borderId="0" xfId="1" applyFont="1" applyFill="1" applyBorder="1" applyAlignment="1">
      <alignment vertical="center"/>
    </xf>
    <xf numFmtId="178" fontId="34" fillId="0" borderId="29" xfId="51" applyNumberFormat="1" applyFont="1" applyBorder="1" applyAlignment="1">
      <alignment horizontal="center"/>
    </xf>
    <xf numFmtId="165" fontId="60" fillId="0" borderId="10" xfId="51" applyFont="1" applyFill="1" applyBorder="1" applyAlignment="1">
      <alignment vertical="center"/>
    </xf>
    <xf numFmtId="165" fontId="59" fillId="0" borderId="10" xfId="51" applyFont="1" applyBorder="1" applyAlignment="1">
      <alignment horizontal="right" vertical="center"/>
    </xf>
    <xf numFmtId="165" fontId="60" fillId="0" borderId="0" xfId="51" applyFont="1" applyFill="1" applyBorder="1" applyAlignment="1">
      <alignment vertical="center"/>
    </xf>
    <xf numFmtId="165" fontId="59" fillId="0" borderId="10" xfId="51" applyFont="1" applyFill="1" applyBorder="1" applyAlignment="1">
      <alignment horizontal="left" vertical="center" indent="1"/>
    </xf>
    <xf numFmtId="165" fontId="59" fillId="0" borderId="10" xfId="51" applyFont="1" applyFill="1" applyBorder="1" applyAlignment="1">
      <alignment vertical="center"/>
    </xf>
    <xf numFmtId="165" fontId="59" fillId="0" borderId="10" xfId="51" applyFont="1" applyBorder="1" applyAlignment="1">
      <alignment vertical="center"/>
    </xf>
    <xf numFmtId="165" fontId="60" fillId="0" borderId="10" xfId="51" applyFont="1" applyBorder="1" applyAlignment="1">
      <alignment horizontal="right" vertical="center"/>
    </xf>
    <xf numFmtId="43" fontId="59" fillId="0" borderId="10" xfId="1" applyFont="1" applyBorder="1" applyAlignment="1">
      <alignment horizontal="center" vertical="center"/>
    </xf>
    <xf numFmtId="43" fontId="59" fillId="0" borderId="10" xfId="1" applyFont="1" applyBorder="1" applyAlignment="1">
      <alignment horizontal="right" vertical="center"/>
    </xf>
    <xf numFmtId="0" fontId="59" fillId="0" borderId="10" xfId="0" applyFont="1" applyBorder="1" applyAlignment="1">
      <alignment horizontal="left" vertical="center" indent="1"/>
    </xf>
    <xf numFmtId="0" fontId="35" fillId="0" borderId="10" xfId="0" applyFont="1" applyBorder="1" applyAlignment="1">
      <alignment vertical="center"/>
    </xf>
    <xf numFmtId="0" fontId="66" fillId="40" borderId="10" xfId="0" applyFont="1" applyFill="1" applyBorder="1" applyAlignment="1">
      <alignment horizontal="center" vertical="center" wrapText="1"/>
    </xf>
    <xf numFmtId="0" fontId="37" fillId="0" borderId="10" xfId="0" applyFont="1" applyBorder="1" applyAlignment="1">
      <alignment vertical="center" wrapText="1"/>
    </xf>
    <xf numFmtId="173" fontId="37" fillId="0" borderId="10" xfId="1" applyNumberFormat="1" applyFont="1" applyBorder="1" applyAlignment="1">
      <alignment horizontal="right" vertical="center"/>
    </xf>
    <xf numFmtId="167" fontId="33" fillId="0" borderId="12" xfId="49" applyNumberFormat="1" applyFont="1" applyBorder="1" applyAlignment="1">
      <alignment horizontal="center" vertical="center"/>
    </xf>
    <xf numFmtId="0" fontId="34" fillId="0" borderId="10" xfId="49" applyFont="1" applyBorder="1"/>
    <xf numFmtId="165" fontId="34" fillId="0" borderId="25" xfId="51" applyFont="1" applyBorder="1" applyAlignment="1">
      <alignment horizontal="center"/>
    </xf>
    <xf numFmtId="0" fontId="93" fillId="0" borderId="0" xfId="0" applyFont="1" applyAlignment="1">
      <alignment vertical="center" wrapText="1"/>
    </xf>
    <xf numFmtId="165" fontId="34" fillId="0" borderId="10" xfId="51" applyFont="1" applyFill="1" applyBorder="1" applyAlignment="1">
      <alignment horizontal="center" vertical="center" wrapText="1"/>
    </xf>
    <xf numFmtId="165" fontId="33" fillId="0" borderId="10" xfId="51" applyFont="1" applyFill="1" applyBorder="1" applyAlignment="1">
      <alignment horizontal="center" vertical="center" wrapText="1"/>
    </xf>
    <xf numFmtId="0" fontId="38" fillId="45" borderId="10" xfId="0" applyFont="1" applyFill="1" applyBorder="1" applyAlignment="1">
      <alignment vertical="center"/>
    </xf>
    <xf numFmtId="0" fontId="20" fillId="45" borderId="10" xfId="0" applyFont="1" applyFill="1" applyBorder="1" applyAlignment="1">
      <alignment vertical="center"/>
    </xf>
    <xf numFmtId="0" fontId="37" fillId="45" borderId="10" xfId="0" applyFont="1" applyFill="1" applyBorder="1" applyAlignment="1">
      <alignment horizontal="center" vertical="center"/>
    </xf>
    <xf numFmtId="0" fontId="37" fillId="45" borderId="10" xfId="0" applyFont="1" applyFill="1" applyBorder="1" applyAlignment="1">
      <alignment horizontal="right" vertical="center"/>
    </xf>
    <xf numFmtId="3" fontId="37" fillId="45" borderId="10" xfId="0" applyNumberFormat="1" applyFont="1" applyFill="1" applyBorder="1" applyAlignment="1">
      <alignment horizontal="right" vertical="center"/>
    </xf>
    <xf numFmtId="14" fontId="20" fillId="45" borderId="10" xfId="0" applyNumberFormat="1" applyFont="1" applyFill="1" applyBorder="1" applyAlignment="1">
      <alignment horizontal="right" vertical="center"/>
    </xf>
    <xf numFmtId="0" fontId="20" fillId="0" borderId="10" xfId="0" applyFont="1" applyBorder="1" applyAlignment="1">
      <alignment vertical="center"/>
    </xf>
    <xf numFmtId="0" fontId="76" fillId="0" borderId="10" xfId="0" applyFont="1" applyBorder="1" applyAlignment="1">
      <alignment vertical="center" wrapText="1"/>
    </xf>
    <xf numFmtId="170" fontId="37" fillId="0" borderId="10" xfId="1" applyNumberFormat="1" applyFont="1" applyBorder="1" applyAlignment="1">
      <alignment horizontal="center" vertical="center"/>
    </xf>
    <xf numFmtId="170" fontId="37" fillId="0" borderId="10" xfId="1" applyNumberFormat="1" applyFont="1" applyFill="1" applyBorder="1" applyAlignment="1">
      <alignment horizontal="right" vertical="center"/>
    </xf>
    <xf numFmtId="14" fontId="20" fillId="0" borderId="10" xfId="0" applyNumberFormat="1" applyFont="1" applyFill="1" applyBorder="1" applyAlignment="1">
      <alignment horizontal="right" vertical="center"/>
    </xf>
    <xf numFmtId="0" fontId="76" fillId="45" borderId="10" xfId="0" applyFont="1" applyFill="1" applyBorder="1" applyAlignment="1">
      <alignment vertical="center" wrapText="1"/>
    </xf>
    <xf numFmtId="170" fontId="37" fillId="45" borderId="10" xfId="1" applyNumberFormat="1" applyFont="1" applyFill="1" applyBorder="1" applyAlignment="1">
      <alignment horizontal="right" vertical="center"/>
    </xf>
    <xf numFmtId="14" fontId="20" fillId="0" borderId="10" xfId="0" applyNumberFormat="1" applyFont="1" applyBorder="1" applyAlignment="1">
      <alignment horizontal="right" vertical="center"/>
    </xf>
    <xf numFmtId="0" fontId="38" fillId="0" borderId="10" xfId="0" applyFont="1" applyBorder="1" applyAlignment="1">
      <alignment vertical="center"/>
    </xf>
    <xf numFmtId="170" fontId="35" fillId="0" borderId="10" xfId="1" applyNumberFormat="1" applyFont="1" applyBorder="1" applyAlignment="1">
      <alignment horizontal="center" vertical="center"/>
    </xf>
    <xf numFmtId="43" fontId="38" fillId="0" borderId="10" xfId="1" applyFont="1" applyBorder="1" applyAlignment="1">
      <alignment horizontal="right" vertical="center"/>
    </xf>
    <xf numFmtId="170" fontId="35" fillId="0" borderId="10" xfId="0" applyNumberFormat="1" applyFont="1" applyBorder="1" applyAlignment="1">
      <alignment horizontal="center" vertical="center"/>
    </xf>
    <xf numFmtId="43" fontId="35" fillId="0" borderId="10" xfId="1" applyFont="1" applyBorder="1" applyAlignment="1">
      <alignment horizontal="right" vertical="center"/>
    </xf>
    <xf numFmtId="0" fontId="37" fillId="0" borderId="0" xfId="0" applyFont="1" applyAlignment="1">
      <alignment vertical="center"/>
    </xf>
    <xf numFmtId="0" fontId="37" fillId="0" borderId="10" xfId="0" applyFont="1" applyBorder="1" applyAlignment="1">
      <alignment horizontal="left" vertical="center" indent="1"/>
    </xf>
    <xf numFmtId="165" fontId="37" fillId="0" borderId="10" xfId="0" applyNumberFormat="1" applyFont="1" applyBorder="1" applyAlignment="1">
      <alignment horizontal="right" vertical="center"/>
    </xf>
    <xf numFmtId="165" fontId="35" fillId="0" borderId="10" xfId="0" applyNumberFormat="1" applyFont="1" applyBorder="1" applyAlignment="1">
      <alignment horizontal="right" vertical="center"/>
    </xf>
    <xf numFmtId="14" fontId="66" fillId="40" borderId="10" xfId="0" applyNumberFormat="1" applyFont="1" applyFill="1" applyBorder="1" applyAlignment="1">
      <alignment horizontal="center" vertical="center" wrapText="1"/>
    </xf>
    <xf numFmtId="0" fontId="20" fillId="0" borderId="10" xfId="0" applyFont="1" applyBorder="1" applyAlignment="1">
      <alignment vertical="center" wrapText="1"/>
    </xf>
    <xf numFmtId="170" fontId="20" fillId="0" borderId="10" xfId="1" applyNumberFormat="1" applyFont="1" applyBorder="1" applyAlignment="1">
      <alignment horizontal="right" vertical="center"/>
    </xf>
    <xf numFmtId="43" fontId="37" fillId="0" borderId="10" xfId="1" applyFont="1" applyBorder="1" applyAlignment="1">
      <alignment horizontal="right" vertical="center"/>
    </xf>
    <xf numFmtId="165" fontId="35" fillId="0" borderId="10" xfId="51" applyFont="1" applyBorder="1" applyAlignment="1">
      <alignment horizontal="right" vertical="center"/>
    </xf>
    <xf numFmtId="170" fontId="33" fillId="0" borderId="10" xfId="1" applyNumberFormat="1" applyFont="1" applyBorder="1" applyAlignment="1">
      <alignment horizontal="center"/>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7" fillId="0" borderId="10" xfId="0" applyFont="1" applyFill="1" applyBorder="1" applyAlignment="1">
      <alignment vertical="center" wrapText="1"/>
    </xf>
    <xf numFmtId="0" fontId="37" fillId="0" borderId="10" xfId="0" applyFont="1" applyFill="1" applyBorder="1" applyAlignment="1">
      <alignment horizontal="center" vertical="center" wrapText="1"/>
    </xf>
    <xf numFmtId="3" fontId="37" fillId="0" borderId="10" xfId="0" applyNumberFormat="1" applyFont="1" applyFill="1" applyBorder="1" applyAlignment="1">
      <alignment horizontal="right" vertical="center"/>
    </xf>
    <xf numFmtId="0" fontId="21" fillId="0" borderId="0" xfId="0" applyFont="1" applyAlignment="1">
      <alignment horizontal="left" vertical="center" indent="3"/>
    </xf>
    <xf numFmtId="14" fontId="66" fillId="0" borderId="0" xfId="0" applyNumberFormat="1" applyFont="1" applyFill="1" applyBorder="1" applyAlignment="1">
      <alignment horizontal="center" vertical="center" wrapText="1"/>
    </xf>
    <xf numFmtId="170" fontId="33" fillId="0" borderId="0" xfId="1" applyNumberFormat="1" applyFont="1" applyFill="1" applyBorder="1"/>
    <xf numFmtId="43" fontId="34" fillId="0" borderId="0" xfId="1" applyFont="1" applyFill="1" applyBorder="1" applyAlignment="1"/>
    <xf numFmtId="170" fontId="33" fillId="0" borderId="0" xfId="49" applyNumberFormat="1" applyFont="1" applyFill="1" applyBorder="1"/>
    <xf numFmtId="170" fontId="20" fillId="0" borderId="10" xfId="1" applyNumberFormat="1" applyFont="1" applyBorder="1" applyAlignment="1">
      <alignment horizontal="right" vertical="center" wrapText="1"/>
    </xf>
    <xf numFmtId="0" fontId="20" fillId="0" borderId="10" xfId="0" applyFont="1" applyFill="1" applyBorder="1" applyAlignment="1">
      <alignment vertical="center" wrapText="1"/>
    </xf>
    <xf numFmtId="170" fontId="20" fillId="0" borderId="10" xfId="1" applyNumberFormat="1" applyFont="1" applyFill="1" applyBorder="1" applyAlignment="1">
      <alignment horizontal="right" vertical="center" wrapText="1"/>
    </xf>
    <xf numFmtId="170" fontId="35" fillId="0" borderId="10" xfId="1" applyNumberFormat="1" applyFont="1" applyBorder="1" applyAlignment="1"/>
    <xf numFmtId="170" fontId="20" fillId="0" borderId="10" xfId="1" applyNumberFormat="1" applyFont="1" applyBorder="1" applyAlignment="1">
      <alignment horizontal="center" vertical="center" wrapText="1"/>
    </xf>
    <xf numFmtId="0" fontId="66" fillId="40" borderId="10" xfId="49" applyFont="1" applyFill="1" applyBorder="1" applyAlignment="1">
      <alignment horizontal="center" vertical="center" wrapText="1"/>
    </xf>
    <xf numFmtId="182" fontId="66" fillId="40" borderId="10" xfId="49" applyNumberFormat="1" applyFont="1" applyFill="1" applyBorder="1" applyAlignment="1">
      <alignment horizontal="center" vertical="center" wrapText="1"/>
    </xf>
    <xf numFmtId="165" fontId="34" fillId="0" borderId="10" xfId="51" applyFont="1" applyBorder="1"/>
    <xf numFmtId="0" fontId="33" fillId="0" borderId="10" xfId="49" applyFont="1" applyBorder="1"/>
    <xf numFmtId="165" fontId="33" fillId="0" borderId="10" xfId="51" applyFont="1" applyFill="1" applyBorder="1"/>
    <xf numFmtId="170" fontId="33" fillId="0" borderId="10" xfId="1" applyNumberFormat="1" applyFont="1" applyFill="1" applyBorder="1"/>
    <xf numFmtId="0" fontId="33" fillId="0" borderId="0" xfId="49" applyFont="1" applyFill="1"/>
    <xf numFmtId="0" fontId="88" fillId="0" borderId="0" xfId="0" applyFont="1" applyAlignment="1">
      <alignment wrapText="1"/>
    </xf>
    <xf numFmtId="170" fontId="21" fillId="0" borderId="27" xfId="1" applyNumberFormat="1" applyFont="1" applyBorder="1"/>
    <xf numFmtId="0" fontId="50" fillId="0" borderId="11" xfId="0" applyFont="1" applyFill="1" applyBorder="1"/>
    <xf numFmtId="0" fontId="50" fillId="0" borderId="21" xfId="0" applyFont="1" applyFill="1" applyBorder="1"/>
    <xf numFmtId="0" fontId="50" fillId="0" borderId="12" xfId="0" applyFont="1" applyFill="1" applyBorder="1"/>
    <xf numFmtId="182" fontId="24" fillId="0" borderId="10" xfId="0" applyNumberFormat="1" applyFont="1" applyFill="1" applyBorder="1" applyAlignment="1">
      <alignment horizontal="center" vertical="center" wrapText="1"/>
    </xf>
    <xf numFmtId="167" fontId="21" fillId="0" borderId="14" xfId="1" applyNumberFormat="1" applyFont="1" applyFill="1" applyBorder="1" applyAlignment="1">
      <alignment vertical="center"/>
    </xf>
    <xf numFmtId="167" fontId="22" fillId="0" borderId="14" xfId="1" applyNumberFormat="1" applyFont="1" applyFill="1" applyBorder="1" applyAlignment="1">
      <alignment vertical="center"/>
    </xf>
    <xf numFmtId="167" fontId="21" fillId="0" borderId="17" xfId="1" applyNumberFormat="1" applyFont="1" applyFill="1" applyBorder="1" applyAlignment="1">
      <alignment vertical="center"/>
    </xf>
    <xf numFmtId="167" fontId="22" fillId="0" borderId="14" xfId="1" applyNumberFormat="1" applyFont="1" applyBorder="1" applyAlignment="1">
      <alignment vertical="center"/>
    </xf>
    <xf numFmtId="167" fontId="22" fillId="0" borderId="17" xfId="1" applyNumberFormat="1" applyFont="1" applyFill="1" applyBorder="1" applyAlignment="1">
      <alignment vertical="center"/>
    </xf>
    <xf numFmtId="167" fontId="22" fillId="0" borderId="17" xfId="1" applyNumberFormat="1" applyFont="1" applyFill="1" applyBorder="1" applyAlignment="1">
      <alignment vertical="center" wrapText="1"/>
    </xf>
    <xf numFmtId="167" fontId="22" fillId="0" borderId="14" xfId="1" applyNumberFormat="1" applyFont="1" applyBorder="1" applyAlignment="1">
      <alignment wrapText="1"/>
    </xf>
    <xf numFmtId="167" fontId="21" fillId="0" borderId="14" xfId="1" applyNumberFormat="1" applyFont="1" applyBorder="1" applyAlignment="1">
      <alignment vertical="center"/>
    </xf>
    <xf numFmtId="167" fontId="22" fillId="0" borderId="15" xfId="1" applyNumberFormat="1" applyFont="1" applyBorder="1" applyAlignment="1">
      <alignment vertical="center"/>
    </xf>
    <xf numFmtId="0" fontId="21" fillId="0" borderId="10" xfId="0" applyFont="1" applyBorder="1" applyAlignment="1">
      <alignment wrapText="1"/>
    </xf>
    <xf numFmtId="43" fontId="22" fillId="0" borderId="10" xfId="1" applyFont="1" applyFill="1" applyBorder="1" applyAlignment="1"/>
    <xf numFmtId="0" fontId="22" fillId="0" borderId="10" xfId="0" applyFont="1" applyBorder="1" applyAlignment="1">
      <alignment vertical="center" wrapText="1"/>
    </xf>
    <xf numFmtId="43" fontId="21" fillId="0" borderId="10" xfId="1" applyFont="1" applyBorder="1" applyAlignment="1"/>
    <xf numFmtId="43" fontId="22" fillId="0" borderId="10" xfId="1" applyFont="1" applyBorder="1" applyAlignment="1"/>
    <xf numFmtId="170" fontId="22" fillId="0" borderId="10" xfId="1" applyNumberFormat="1" applyFont="1" applyFill="1" applyBorder="1" applyAlignment="1"/>
    <xf numFmtId="49" fontId="21" fillId="0" borderId="10" xfId="0" applyNumberFormat="1" applyFont="1" applyFill="1" applyBorder="1" applyAlignment="1">
      <alignment vertical="center" wrapText="1"/>
    </xf>
    <xf numFmtId="0" fontId="21" fillId="0" borderId="10" xfId="0" applyFont="1" applyFill="1" applyBorder="1" applyAlignment="1">
      <alignment vertical="center" wrapText="1"/>
    </xf>
    <xf numFmtId="0" fontId="22" fillId="0" borderId="10" xfId="0" applyFont="1" applyFill="1" applyBorder="1" applyAlignment="1">
      <alignment vertical="center" wrapText="1"/>
    </xf>
    <xf numFmtId="0" fontId="24" fillId="0" borderId="10" xfId="0" applyFont="1" applyFill="1" applyBorder="1" applyAlignment="1">
      <alignment horizontal="center" vertical="center" wrapText="1"/>
    </xf>
    <xf numFmtId="171" fontId="81" fillId="0" borderId="0" xfId="44" applyNumberFormat="1" applyFont="1" applyFill="1" applyBorder="1" applyAlignment="1" applyProtection="1">
      <alignment vertical="center" wrapText="1"/>
    </xf>
    <xf numFmtId="0" fontId="22" fillId="0" borderId="42" xfId="0" applyFont="1" applyBorder="1" applyAlignment="1">
      <alignment horizontal="left" indent="1"/>
    </xf>
    <xf numFmtId="0" fontId="22" fillId="0" borderId="32" xfId="0" applyFont="1" applyBorder="1" applyAlignment="1">
      <alignment horizontal="left" indent="1"/>
    </xf>
    <xf numFmtId="0" fontId="22" fillId="0" borderId="43" xfId="0" applyFont="1" applyBorder="1" applyAlignment="1">
      <alignment horizontal="left" indent="1"/>
    </xf>
    <xf numFmtId="0" fontId="22" fillId="0" borderId="30" xfId="0" applyFont="1" applyBorder="1" applyAlignment="1">
      <alignment horizontal="left" indent="1"/>
    </xf>
    <xf numFmtId="0" fontId="21" fillId="0" borderId="43" xfId="0" applyFont="1" applyBorder="1" applyAlignment="1">
      <alignment horizontal="left" indent="1"/>
    </xf>
    <xf numFmtId="0" fontId="21" fillId="0" borderId="30" xfId="0" applyFont="1" applyBorder="1" applyAlignment="1">
      <alignment horizontal="left" indent="1"/>
    </xf>
    <xf numFmtId="0" fontId="21" fillId="0" borderId="43" xfId="0" applyFont="1" applyBorder="1" applyAlignment="1">
      <alignment horizontal="left" wrapText="1" indent="1"/>
    </xf>
    <xf numFmtId="0" fontId="21" fillId="0" borderId="30" xfId="0" applyFont="1" applyBorder="1" applyAlignment="1">
      <alignment horizontal="left" wrapText="1" indent="1"/>
    </xf>
    <xf numFmtId="0" fontId="21" fillId="0" borderId="36" xfId="0" applyFont="1" applyBorder="1" applyAlignment="1">
      <alignment horizontal="left" indent="1"/>
    </xf>
    <xf numFmtId="0" fontId="21" fillId="0" borderId="33" xfId="0" applyFont="1" applyBorder="1" applyAlignment="1">
      <alignment horizontal="left" indent="1"/>
    </xf>
    <xf numFmtId="0" fontId="24" fillId="0" borderId="34" xfId="0" applyFont="1" applyFill="1" applyBorder="1" applyAlignment="1">
      <alignment horizontal="center" vertical="center"/>
    </xf>
    <xf numFmtId="0" fontId="24" fillId="0" borderId="31" xfId="0" applyFont="1" applyFill="1" applyBorder="1" applyAlignment="1">
      <alignment horizontal="center" vertical="center"/>
    </xf>
    <xf numFmtId="0" fontId="22" fillId="0" borderId="34" xfId="0" applyFont="1" applyBorder="1" applyAlignment="1">
      <alignment horizontal="left" indent="1"/>
    </xf>
    <xf numFmtId="0" fontId="22" fillId="0" borderId="31" xfId="0" applyFont="1" applyBorder="1" applyAlignment="1">
      <alignment horizontal="left" indent="1"/>
    </xf>
    <xf numFmtId="0" fontId="21" fillId="0" borderId="43" xfId="0" applyFont="1" applyBorder="1" applyAlignment="1">
      <alignment horizontal="left" vertical="center" wrapText="1" indent="1"/>
    </xf>
    <xf numFmtId="0" fontId="21" fillId="0" borderId="30" xfId="0" applyFont="1" applyBorder="1" applyAlignment="1">
      <alignment horizontal="left" vertical="center" wrapText="1" indent="1"/>
    </xf>
    <xf numFmtId="0" fontId="21" fillId="0" borderId="36" xfId="0" applyFont="1" applyBorder="1" applyAlignment="1">
      <alignment horizontal="left" vertical="center" indent="1"/>
    </xf>
    <xf numFmtId="0" fontId="21" fillId="0" borderId="33" xfId="0" applyFont="1" applyBorder="1" applyAlignment="1">
      <alignment horizontal="left" vertical="center" indent="1"/>
    </xf>
    <xf numFmtId="0" fontId="22" fillId="0" borderId="42" xfId="0" applyFont="1" applyBorder="1" applyAlignment="1">
      <alignment horizontal="left" vertical="top" wrapText="1" indent="1"/>
    </xf>
    <xf numFmtId="0" fontId="22" fillId="0" borderId="36" xfId="0" applyFont="1" applyBorder="1" applyAlignment="1">
      <alignment horizontal="left" indent="1"/>
    </xf>
    <xf numFmtId="0" fontId="22" fillId="0" borderId="33" xfId="0" applyFont="1" applyBorder="1" applyAlignment="1">
      <alignment horizontal="left" indent="1"/>
    </xf>
    <xf numFmtId="0" fontId="22" fillId="0" borderId="42" xfId="0" applyFont="1" applyFill="1" applyBorder="1" applyAlignment="1">
      <alignment horizontal="left" vertical="center" indent="1"/>
    </xf>
    <xf numFmtId="0" fontId="22" fillId="0" borderId="32" xfId="0" applyFont="1" applyFill="1" applyBorder="1" applyAlignment="1">
      <alignment horizontal="left" vertical="center" indent="1"/>
    </xf>
    <xf numFmtId="170" fontId="21" fillId="0" borderId="43" xfId="1" applyNumberFormat="1" applyFont="1" applyFill="1" applyBorder="1" applyAlignment="1">
      <alignment horizontal="left" vertical="center" indent="1"/>
    </xf>
    <xf numFmtId="170" fontId="21" fillId="0" borderId="43" xfId="1" applyNumberFormat="1" applyFont="1" applyBorder="1"/>
    <xf numFmtId="170" fontId="21" fillId="0" borderId="30" xfId="1" applyNumberFormat="1" applyFont="1" applyBorder="1"/>
    <xf numFmtId="170" fontId="21" fillId="0" borderId="43" xfId="1" applyNumberFormat="1" applyFont="1" applyBorder="1" applyAlignment="1">
      <alignment horizontal="left" indent="1"/>
    </xf>
    <xf numFmtId="170" fontId="22" fillId="0" borderId="43" xfId="1" applyNumberFormat="1" applyFont="1" applyFill="1" applyBorder="1" applyAlignment="1">
      <alignment horizontal="left" vertical="center" indent="1"/>
    </xf>
    <xf numFmtId="170" fontId="22" fillId="0" borderId="30" xfId="1" applyNumberFormat="1" applyFont="1" applyFill="1" applyBorder="1" applyAlignment="1">
      <alignment horizontal="left" vertical="center" indent="1"/>
    </xf>
    <xf numFmtId="170" fontId="21" fillId="0" borderId="43" xfId="1" applyNumberFormat="1" applyFont="1" applyFill="1" applyBorder="1" applyAlignment="1">
      <alignment horizontal="left" vertical="center"/>
    </xf>
    <xf numFmtId="170" fontId="22" fillId="0" borderId="43" xfId="1" applyNumberFormat="1" applyFont="1" applyFill="1" applyBorder="1" applyAlignment="1">
      <alignment horizontal="left" vertical="center" wrapText="1" indent="1"/>
    </xf>
    <xf numFmtId="170" fontId="22" fillId="0" borderId="30" xfId="1" applyNumberFormat="1" applyFont="1" applyFill="1" applyBorder="1" applyAlignment="1">
      <alignment horizontal="left" vertical="center" wrapText="1" indent="1"/>
    </xf>
    <xf numFmtId="170" fontId="21" fillId="0" borderId="36" xfId="1" applyNumberFormat="1" applyFont="1" applyFill="1" applyBorder="1" applyAlignment="1">
      <alignment horizontal="left" vertical="center" indent="1"/>
    </xf>
    <xf numFmtId="170" fontId="22" fillId="0" borderId="31" xfId="1" applyNumberFormat="1" applyFont="1" applyFill="1" applyBorder="1" applyAlignment="1">
      <alignment horizontal="left" vertical="center" indent="1"/>
    </xf>
    <xf numFmtId="170" fontId="22" fillId="0" borderId="34" xfId="1" applyNumberFormat="1" applyFont="1" applyFill="1" applyBorder="1" applyAlignment="1">
      <alignment horizontal="left" vertical="center" indent="1"/>
    </xf>
    <xf numFmtId="170" fontId="22" fillId="0" borderId="42" xfId="1" applyNumberFormat="1" applyFont="1" applyBorder="1" applyAlignment="1">
      <alignment horizontal="left" indent="1"/>
    </xf>
    <xf numFmtId="170" fontId="22" fillId="0" borderId="32" xfId="1" applyNumberFormat="1" applyFont="1" applyBorder="1" applyAlignment="1">
      <alignment horizontal="left" indent="1"/>
    </xf>
    <xf numFmtId="170" fontId="21" fillId="0" borderId="43" xfId="1" applyNumberFormat="1" applyFont="1" applyFill="1" applyBorder="1" applyAlignment="1">
      <alignment horizontal="left" vertical="center" wrapText="1" indent="1"/>
    </xf>
    <xf numFmtId="170" fontId="21" fillId="0" borderId="43" xfId="1" applyNumberFormat="1" applyFont="1" applyFill="1" applyBorder="1" applyAlignment="1">
      <alignment horizontal="left" wrapText="1" indent="1"/>
    </xf>
    <xf numFmtId="170" fontId="21" fillId="0" borderId="43" xfId="1" applyNumberFormat="1" applyFont="1" applyFill="1" applyBorder="1" applyAlignment="1">
      <alignment horizontal="left" indent="1"/>
    </xf>
    <xf numFmtId="170" fontId="22" fillId="0" borderId="43" xfId="1" applyNumberFormat="1" applyFont="1" applyFill="1" applyBorder="1" applyAlignment="1">
      <alignment horizontal="left" indent="1"/>
    </xf>
    <xf numFmtId="170" fontId="22" fillId="0" borderId="30" xfId="1" applyNumberFormat="1" applyFont="1" applyFill="1" applyBorder="1" applyAlignment="1">
      <alignment horizontal="left" indent="1"/>
    </xf>
    <xf numFmtId="170" fontId="21" fillId="0" borderId="36" xfId="1" applyNumberFormat="1" applyFont="1" applyFill="1" applyBorder="1" applyAlignment="1">
      <alignment horizontal="left" wrapText="1" indent="1"/>
    </xf>
    <xf numFmtId="170" fontId="35" fillId="0" borderId="42" xfId="1" applyNumberFormat="1" applyFont="1" applyFill="1" applyBorder="1" applyAlignment="1">
      <alignment horizontal="left" vertical="center" indent="1"/>
    </xf>
    <xf numFmtId="170" fontId="35" fillId="0" borderId="32" xfId="1" applyNumberFormat="1" applyFont="1" applyFill="1" applyBorder="1" applyAlignment="1">
      <alignment horizontal="left" vertical="center" indent="1"/>
    </xf>
    <xf numFmtId="170" fontId="22" fillId="0" borderId="43" xfId="1" applyNumberFormat="1" applyFont="1" applyBorder="1"/>
    <xf numFmtId="170" fontId="22" fillId="0" borderId="30" xfId="1" applyNumberFormat="1" applyFont="1" applyBorder="1"/>
    <xf numFmtId="170" fontId="59" fillId="0" borderId="43" xfId="1" applyNumberFormat="1" applyFont="1" applyFill="1" applyBorder="1" applyAlignment="1">
      <alignment horizontal="left" vertical="center" wrapText="1" indent="1"/>
    </xf>
    <xf numFmtId="170" fontId="59" fillId="0" borderId="30" xfId="1" applyNumberFormat="1" applyFont="1" applyFill="1" applyBorder="1" applyAlignment="1">
      <alignment horizontal="left" vertical="center" wrapText="1" indent="1"/>
    </xf>
    <xf numFmtId="170" fontId="21" fillId="0" borderId="36" xfId="1" applyNumberFormat="1" applyFont="1" applyBorder="1"/>
    <xf numFmtId="170" fontId="21" fillId="0" borderId="33" xfId="1" applyNumberFormat="1" applyFont="1" applyBorder="1"/>
    <xf numFmtId="170" fontId="22" fillId="0" borderId="30" xfId="1" applyNumberFormat="1" applyFont="1" applyBorder="1" applyAlignment="1">
      <alignment vertical="center"/>
    </xf>
    <xf numFmtId="170" fontId="22" fillId="0" borderId="32" xfId="1" applyNumberFormat="1" applyFont="1" applyBorder="1"/>
    <xf numFmtId="170" fontId="21" fillId="0" borderId="26" xfId="1" applyNumberFormat="1" applyFont="1" applyBorder="1"/>
    <xf numFmtId="170" fontId="22" fillId="0" borderId="30" xfId="1" applyNumberFormat="1" applyFont="1" applyBorder="1" applyAlignment="1">
      <alignment horizontal="left" indent="1"/>
    </xf>
    <xf numFmtId="170" fontId="22" fillId="0" borderId="30" xfId="1" applyNumberFormat="1" applyFont="1" applyFill="1" applyBorder="1" applyAlignment="1">
      <alignment horizontal="left" vertical="center"/>
    </xf>
    <xf numFmtId="170" fontId="22" fillId="0" borderId="33" xfId="1" applyNumberFormat="1" applyFont="1" applyFill="1" applyBorder="1" applyAlignment="1">
      <alignment horizontal="left" vertical="center" indent="1"/>
    </xf>
    <xf numFmtId="170" fontId="22" fillId="0" borderId="30" xfId="1" applyNumberFormat="1" applyFont="1" applyFill="1" applyBorder="1" applyAlignment="1">
      <alignment horizontal="left" wrapText="1" indent="1"/>
    </xf>
    <xf numFmtId="170" fontId="22" fillId="0" borderId="33" xfId="1" applyNumberFormat="1" applyFont="1" applyFill="1" applyBorder="1" applyAlignment="1">
      <alignment horizontal="left" wrapText="1" indent="1"/>
    </xf>
    <xf numFmtId="170" fontId="22" fillId="0" borderId="33" xfId="1" applyNumberFormat="1" applyFont="1" applyBorder="1"/>
    <xf numFmtId="0" fontId="35" fillId="0" borderId="11" xfId="0" applyFont="1" applyBorder="1" applyAlignment="1">
      <alignment vertical="center" wrapText="1"/>
    </xf>
    <xf numFmtId="0" fontId="37" fillId="0" borderId="21" xfId="0" applyFont="1" applyBorder="1" applyAlignment="1">
      <alignment horizontal="center" vertical="center" wrapText="1"/>
    </xf>
    <xf numFmtId="3" fontId="35" fillId="0" borderId="21" xfId="0" applyNumberFormat="1" applyFont="1" applyBorder="1" applyAlignment="1">
      <alignment horizontal="right" vertical="center"/>
    </xf>
    <xf numFmtId="43" fontId="37" fillId="0" borderId="12" xfId="1" applyFont="1" applyBorder="1" applyAlignment="1">
      <alignment horizontal="right" vertical="center"/>
    </xf>
    <xf numFmtId="0" fontId="33" fillId="0" borderId="11" xfId="0" applyFont="1" applyFill="1" applyBorder="1" applyAlignment="1">
      <alignment horizontal="left" vertical="center" wrapText="1"/>
    </xf>
    <xf numFmtId="0" fontId="66" fillId="0" borderId="21" xfId="0" applyFont="1" applyFill="1" applyBorder="1" applyAlignment="1">
      <alignment horizontal="center" vertical="center" wrapText="1"/>
    </xf>
    <xf numFmtId="14" fontId="66" fillId="0" borderId="21" xfId="0" applyNumberFormat="1" applyFont="1" applyFill="1" applyBorder="1" applyAlignment="1">
      <alignment horizontal="center" vertical="center" wrapText="1"/>
    </xf>
    <xf numFmtId="14" fontId="66" fillId="0" borderId="12" xfId="0" applyNumberFormat="1" applyFont="1" applyFill="1" applyBorder="1" applyAlignment="1">
      <alignment horizontal="center" vertical="center" wrapText="1"/>
    </xf>
    <xf numFmtId="0" fontId="1" fillId="0" borderId="21" xfId="0" applyFont="1" applyBorder="1" applyAlignment="1">
      <alignment vertical="top" wrapText="1"/>
    </xf>
    <xf numFmtId="43" fontId="35" fillId="0" borderId="12" xfId="1" applyFont="1" applyBorder="1" applyAlignment="1">
      <alignment horizontal="right" vertical="center"/>
    </xf>
    <xf numFmtId="3" fontId="37" fillId="0" borderId="21" xfId="0" applyNumberFormat="1" applyFont="1" applyBorder="1" applyAlignment="1">
      <alignment horizontal="right" vertical="center"/>
    </xf>
    <xf numFmtId="0" fontId="20" fillId="0" borderId="21" xfId="0" applyFont="1" applyBorder="1" applyAlignment="1">
      <alignment vertical="center" wrapText="1"/>
    </xf>
    <xf numFmtId="170" fontId="20" fillId="0" borderId="21" xfId="1" applyNumberFormat="1" applyFont="1" applyBorder="1" applyAlignment="1">
      <alignment horizontal="right" vertical="center" wrapText="1"/>
    </xf>
    <xf numFmtId="170" fontId="20" fillId="0" borderId="12" xfId="1" applyNumberFormat="1" applyFont="1" applyBorder="1" applyAlignment="1">
      <alignment horizontal="center" vertical="center" wrapText="1"/>
    </xf>
    <xf numFmtId="0" fontId="38" fillId="0" borderId="0" xfId="0" applyFont="1" applyBorder="1" applyAlignment="1">
      <alignment vertical="center"/>
    </xf>
    <xf numFmtId="170" fontId="35" fillId="0" borderId="0" xfId="1" applyNumberFormat="1" applyFont="1" applyBorder="1" applyAlignment="1"/>
    <xf numFmtId="170" fontId="20" fillId="0" borderId="0" xfId="1" applyNumberFormat="1" applyFont="1" applyBorder="1" applyAlignment="1">
      <alignment horizontal="center" vertical="center" wrapText="1"/>
    </xf>
    <xf numFmtId="0" fontId="24" fillId="0" borderId="31" xfId="0" applyFont="1" applyFill="1" applyBorder="1" applyAlignment="1">
      <alignment horizontal="left" vertical="center"/>
    </xf>
    <xf numFmtId="170" fontId="21" fillId="0" borderId="43" xfId="1" applyNumberFormat="1" applyFont="1" applyFill="1" applyBorder="1" applyAlignment="1">
      <alignment vertical="top"/>
    </xf>
    <xf numFmtId="170" fontId="21" fillId="0" borderId="43" xfId="1" applyNumberFormat="1" applyFont="1" applyFill="1" applyBorder="1" applyAlignment="1">
      <alignment horizontal="left" vertical="top"/>
    </xf>
    <xf numFmtId="0" fontId="37" fillId="0" borderId="25" xfId="0" applyFont="1" applyFill="1" applyBorder="1"/>
    <xf numFmtId="170" fontId="34" fillId="0" borderId="25" xfId="1" applyNumberFormat="1" applyFont="1" applyFill="1" applyBorder="1"/>
    <xf numFmtId="0" fontId="21" fillId="0" borderId="17" xfId="0" applyFont="1" applyFill="1" applyBorder="1" applyAlignment="1">
      <alignment vertical="center" wrapText="1"/>
    </xf>
    <xf numFmtId="0" fontId="21" fillId="0" borderId="17"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2" fillId="0" borderId="0" xfId="0" applyFont="1" applyFill="1" applyBorder="1" applyAlignment="1">
      <alignment vertical="center" wrapText="1"/>
    </xf>
    <xf numFmtId="0" fontId="21" fillId="0" borderId="0" xfId="0" applyFont="1" applyFill="1" applyBorder="1" applyAlignment="1">
      <alignment vertical="center" wrapText="1"/>
    </xf>
    <xf numFmtId="167" fontId="31" fillId="0" borderId="0" xfId="0" applyNumberFormat="1" applyFont="1" applyAlignment="1">
      <alignment vertical="center"/>
    </xf>
    <xf numFmtId="0" fontId="59" fillId="0" borderId="10" xfId="0" applyFont="1" applyFill="1" applyBorder="1" applyAlignment="1">
      <alignment vertical="center"/>
    </xf>
    <xf numFmtId="0" fontId="60" fillId="0" borderId="10" xfId="0" applyFont="1" applyFill="1" applyBorder="1" applyAlignment="1">
      <alignment horizontal="left" vertical="center" indent="1"/>
    </xf>
    <xf numFmtId="173" fontId="21" fillId="0" borderId="10" xfId="1" applyNumberFormat="1" applyFont="1" applyBorder="1" applyAlignment="1"/>
    <xf numFmtId="173" fontId="21" fillId="0" borderId="10" xfId="51" applyNumberFormat="1" applyFont="1" applyBorder="1" applyAlignment="1"/>
    <xf numFmtId="173" fontId="22" fillId="0" borderId="10" xfId="1" applyNumberFormat="1" applyFont="1" applyFill="1" applyBorder="1" applyAlignment="1"/>
    <xf numFmtId="173" fontId="21" fillId="0" borderId="10" xfId="1" applyNumberFormat="1" applyFont="1" applyFill="1" applyBorder="1" applyAlignment="1"/>
    <xf numFmtId="0" fontId="21" fillId="0" borderId="0" xfId="0" applyFont="1" applyFill="1" applyBorder="1" applyAlignment="1">
      <alignment horizontal="left"/>
    </xf>
    <xf numFmtId="49" fontId="21" fillId="0" borderId="0" xfId="0" applyNumberFormat="1" applyFont="1" applyFill="1" applyBorder="1" applyAlignment="1">
      <alignment horizontal="left"/>
    </xf>
    <xf numFmtId="0" fontId="22" fillId="0" borderId="0" xfId="0" applyFont="1" applyFill="1" applyBorder="1" applyAlignment="1">
      <alignment horizontal="left"/>
    </xf>
    <xf numFmtId="0" fontId="40" fillId="0" borderId="0" xfId="0" applyFont="1" applyFill="1" applyBorder="1" applyAlignment="1">
      <alignment horizontal="left"/>
    </xf>
    <xf numFmtId="0" fontId="33" fillId="0" borderId="0" xfId="0" applyFont="1" applyFill="1" applyAlignment="1">
      <alignment vertical="top"/>
    </xf>
    <xf numFmtId="0" fontId="35" fillId="0" borderId="0" xfId="0" applyFont="1" applyFill="1" applyAlignment="1">
      <alignment horizontal="justify" vertical="center"/>
    </xf>
    <xf numFmtId="0" fontId="1" fillId="0" borderId="0" xfId="0" applyFont="1" applyFill="1"/>
    <xf numFmtId="0" fontId="37" fillId="0" borderId="10" xfId="0" applyFont="1" applyBorder="1" applyAlignment="1">
      <alignment horizontal="left" vertical="center" wrapText="1"/>
    </xf>
    <xf numFmtId="0" fontId="22" fillId="0" borderId="30" xfId="0" applyFont="1" applyBorder="1" applyAlignment="1"/>
    <xf numFmtId="0" fontId="33" fillId="0" borderId="0" xfId="49" quotePrefix="1" applyFont="1" applyFill="1" applyAlignment="1">
      <alignment horizontal="center"/>
    </xf>
    <xf numFmtId="0" fontId="34" fillId="0" borderId="0" xfId="49" quotePrefix="1" applyFont="1" applyFill="1" applyAlignment="1">
      <alignment horizontal="center"/>
    </xf>
    <xf numFmtId="0" fontId="37" fillId="46" borderId="10" xfId="0" applyFont="1" applyFill="1" applyBorder="1" applyAlignment="1">
      <alignment horizontal="left" vertical="center" wrapText="1"/>
    </xf>
    <xf numFmtId="0" fontId="20" fillId="46" borderId="10" xfId="0" applyFont="1" applyFill="1" applyBorder="1" applyAlignment="1">
      <alignment vertical="center" wrapText="1"/>
    </xf>
    <xf numFmtId="0" fontId="37" fillId="46" borderId="10" xfId="0" applyFont="1" applyFill="1" applyBorder="1" applyAlignment="1">
      <alignment horizontal="left" vertical="center" indent="1"/>
    </xf>
    <xf numFmtId="0" fontId="91" fillId="0" borderId="41" xfId="0" applyFont="1" applyBorder="1" applyAlignment="1">
      <alignment horizontal="center" vertical="center"/>
    </xf>
    <xf numFmtId="0" fontId="91" fillId="0" borderId="0" xfId="0" applyFont="1" applyBorder="1" applyAlignment="1">
      <alignment horizontal="center"/>
    </xf>
    <xf numFmtId="171" fontId="24" fillId="0" borderId="0" xfId="44" applyNumberFormat="1" applyFont="1" applyFill="1" applyBorder="1" applyAlignment="1" applyProtection="1">
      <alignment horizontal="center" vertical="center" wrapText="1"/>
    </xf>
    <xf numFmtId="0" fontId="43" fillId="0" borderId="27" xfId="0" applyFont="1" applyBorder="1" applyAlignment="1">
      <alignment horizontal="justify" vertical="center"/>
    </xf>
    <xf numFmtId="0" fontId="43" fillId="0" borderId="37" xfId="0" applyFont="1" applyBorder="1" applyAlignment="1">
      <alignment horizontal="justify" vertical="center"/>
    </xf>
    <xf numFmtId="0" fontId="82" fillId="40" borderId="34" xfId="0" applyFont="1" applyFill="1" applyBorder="1" applyAlignment="1">
      <alignment horizontal="center" vertical="center"/>
    </xf>
    <xf numFmtId="0" fontId="82" fillId="40" borderId="35" xfId="0" applyFont="1" applyFill="1" applyBorder="1" applyAlignment="1">
      <alignment horizontal="center" vertical="center"/>
    </xf>
    <xf numFmtId="0" fontId="82" fillId="40" borderId="40" xfId="0" applyFont="1" applyFill="1" applyBorder="1" applyAlignment="1">
      <alignment horizontal="center" vertical="center"/>
    </xf>
    <xf numFmtId="0" fontId="27" fillId="0" borderId="0" xfId="0" applyFont="1" applyAlignment="1">
      <alignment horizontal="center" vertical="center"/>
    </xf>
    <xf numFmtId="0" fontId="59" fillId="0" borderId="0" xfId="0" applyFont="1" applyAlignment="1">
      <alignment horizontal="center"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21" fillId="0" borderId="0" xfId="0" applyFont="1" applyFill="1" applyAlignment="1">
      <alignment horizontal="left"/>
    </xf>
    <xf numFmtId="171" fontId="81" fillId="0" borderId="0" xfId="44" applyNumberFormat="1" applyFont="1" applyFill="1" applyBorder="1" applyAlignment="1" applyProtection="1">
      <alignment horizontal="left" vertical="center" wrapText="1"/>
    </xf>
    <xf numFmtId="0" fontId="35" fillId="0" borderId="0" xfId="0" applyFont="1" applyFill="1" applyBorder="1" applyAlignment="1">
      <alignment horizontal="left" vertical="center"/>
    </xf>
    <xf numFmtId="171" fontId="81" fillId="0" borderId="0" xfId="44" applyNumberFormat="1" applyFont="1" applyFill="1" applyBorder="1" applyAlignment="1" applyProtection="1">
      <alignment wrapText="1"/>
    </xf>
    <xf numFmtId="0" fontId="21" fillId="0" borderId="0" xfId="0" applyFont="1" applyFill="1" applyAlignment="1">
      <alignment horizontal="center"/>
    </xf>
    <xf numFmtId="0" fontId="22" fillId="0" borderId="0" xfId="0" applyFont="1" applyFill="1" applyBorder="1" applyAlignment="1">
      <alignment horizontal="center" vertical="center"/>
    </xf>
    <xf numFmtId="0" fontId="88" fillId="0" borderId="0" xfId="0" applyFont="1" applyFill="1" applyBorder="1" applyAlignment="1">
      <alignment vertical="center"/>
    </xf>
    <xf numFmtId="171" fontId="81" fillId="0" borderId="0" xfId="44" applyNumberFormat="1" applyFont="1" applyFill="1" applyBorder="1" applyAlignment="1" applyProtection="1">
      <alignment horizontal="left"/>
    </xf>
    <xf numFmtId="0" fontId="35" fillId="0" borderId="0" xfId="0" applyFont="1" applyFill="1" applyAlignment="1">
      <alignment horizontal="left"/>
    </xf>
    <xf numFmtId="0" fontId="89" fillId="0" borderId="0" xfId="0" applyFont="1" applyFill="1" applyBorder="1" applyAlignment="1">
      <alignment horizontal="left" vertical="center"/>
    </xf>
    <xf numFmtId="0" fontId="24" fillId="0" borderId="10" xfId="0" applyFont="1" applyFill="1" applyBorder="1" applyAlignment="1">
      <alignment horizontal="center" vertical="center" wrapText="1"/>
    </xf>
    <xf numFmtId="0" fontId="24" fillId="0" borderId="10" xfId="0" applyFont="1" applyFill="1" applyBorder="1" applyAlignment="1">
      <alignment horizontal="center" vertical="center"/>
    </xf>
    <xf numFmtId="171" fontId="81" fillId="0" borderId="0" xfId="44" applyNumberFormat="1" applyFont="1" applyFill="1" applyBorder="1" applyAlignment="1" applyProtection="1">
      <alignment horizontal="left" wrapText="1"/>
    </xf>
    <xf numFmtId="0" fontId="21" fillId="0" borderId="17"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18" xfId="0" applyFont="1" applyFill="1" applyBorder="1" applyAlignment="1">
      <alignment horizontal="left" vertical="center" wrapText="1"/>
    </xf>
    <xf numFmtId="0" fontId="22" fillId="0" borderId="17" xfId="0" applyFont="1" applyBorder="1" applyAlignment="1">
      <alignment horizontal="left" vertical="center" wrapText="1"/>
    </xf>
    <xf numFmtId="0" fontId="22" fillId="0" borderId="0" xfId="0" applyFont="1" applyBorder="1" applyAlignment="1">
      <alignment horizontal="left" vertical="center" wrapText="1"/>
    </xf>
    <xf numFmtId="0" fontId="22" fillId="0" borderId="18" xfId="0" applyFont="1" applyBorder="1" applyAlignment="1">
      <alignment horizontal="lef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0" fontId="22" fillId="0" borderId="18" xfId="0" applyFont="1" applyBorder="1" applyAlignment="1">
      <alignment vertical="center" wrapText="1"/>
    </xf>
    <xf numFmtId="0" fontId="37" fillId="0" borderId="0" xfId="0" applyFont="1" applyBorder="1" applyAlignment="1">
      <alignment horizontal="left" vertical="center" wrapText="1"/>
    </xf>
    <xf numFmtId="0" fontId="58" fillId="0" borderId="0" xfId="0" applyFont="1" applyBorder="1" applyAlignment="1">
      <alignment horizontal="left" vertical="center" wrapText="1"/>
    </xf>
    <xf numFmtId="0" fontId="37" fillId="0" borderId="0" xfId="0" applyFont="1" applyBorder="1" applyAlignment="1">
      <alignment horizontal="left" wrapText="1"/>
    </xf>
    <xf numFmtId="0" fontId="90" fillId="0" borderId="0" xfId="0" applyFont="1" applyBorder="1" applyAlignment="1">
      <alignment horizontal="center"/>
    </xf>
    <xf numFmtId="0" fontId="37" fillId="0" borderId="0" xfId="0" applyFont="1" applyFill="1" applyBorder="1" applyAlignment="1">
      <alignment horizontal="left" vertical="center" wrapText="1"/>
    </xf>
    <xf numFmtId="0" fontId="37" fillId="0" borderId="0" xfId="0" applyFont="1" applyBorder="1" applyAlignment="1">
      <alignment horizontal="left" vertical="top" wrapText="1"/>
    </xf>
    <xf numFmtId="0" fontId="35" fillId="0" borderId="0" xfId="0" applyFont="1" applyFill="1" applyBorder="1" applyAlignment="1">
      <alignment horizontal="center" wrapText="1"/>
    </xf>
    <xf numFmtId="0" fontId="37" fillId="0" borderId="0" xfId="0" applyFont="1" applyAlignment="1">
      <alignment horizontal="left" vertical="center" wrapText="1"/>
    </xf>
    <xf numFmtId="0" fontId="21" fillId="0" borderId="0" xfId="0" applyFont="1" applyBorder="1" applyAlignment="1">
      <alignment horizontal="left" vertical="center" wrapText="1"/>
    </xf>
    <xf numFmtId="182" fontId="66" fillId="40" borderId="34" xfId="49" applyNumberFormat="1" applyFont="1" applyFill="1" applyBorder="1" applyAlignment="1">
      <alignment horizontal="center" vertical="center" wrapText="1"/>
    </xf>
    <xf numFmtId="182" fontId="66" fillId="40" borderId="31" xfId="49" applyNumberFormat="1" applyFont="1" applyFill="1" applyBorder="1" applyAlignment="1">
      <alignment horizontal="center" vertical="center" wrapText="1"/>
    </xf>
    <xf numFmtId="0" fontId="66" fillId="40" borderId="10" xfId="0" applyFont="1" applyFill="1" applyBorder="1" applyAlignment="1">
      <alignment horizontal="center" vertical="center" wrapText="1"/>
    </xf>
    <xf numFmtId="0" fontId="66" fillId="40" borderId="10" xfId="0" applyFont="1" applyFill="1" applyBorder="1" applyAlignment="1">
      <alignment horizontal="center" vertical="center"/>
    </xf>
    <xf numFmtId="0" fontId="37" fillId="0" borderId="0" xfId="0" applyFont="1" applyBorder="1" applyAlignment="1">
      <alignment horizontal="left" vertical="center"/>
    </xf>
    <xf numFmtId="0" fontId="65" fillId="40" borderId="27" xfId="0" applyFont="1" applyFill="1" applyBorder="1" applyAlignment="1">
      <alignment horizontal="center" vertical="center" wrapText="1"/>
    </xf>
    <xf numFmtId="0" fontId="65" fillId="40" borderId="25" xfId="0" applyFont="1" applyFill="1" applyBorder="1" applyAlignment="1">
      <alignment horizontal="center" vertical="center" wrapText="1"/>
    </xf>
    <xf numFmtId="0" fontId="59" fillId="0" borderId="10" xfId="0" applyFont="1" applyFill="1" applyBorder="1" applyAlignment="1">
      <alignment vertical="center"/>
    </xf>
    <xf numFmtId="0" fontId="21" fillId="0" borderId="0" xfId="0" applyFont="1" applyAlignment="1">
      <alignment horizontal="left" vertical="center" wrapText="1"/>
    </xf>
    <xf numFmtId="0" fontId="37" fillId="0" borderId="0" xfId="0" applyFont="1" applyAlignment="1">
      <alignment horizontal="left" vertical="center"/>
    </xf>
    <xf numFmtId="0" fontId="58" fillId="0" borderId="0" xfId="0" applyFont="1" applyAlignment="1">
      <alignment horizontal="left" vertical="center"/>
    </xf>
    <xf numFmtId="0" fontId="93" fillId="0" borderId="0" xfId="0" applyFont="1" applyAlignment="1">
      <alignment horizontal="left" vertical="center"/>
    </xf>
    <xf numFmtId="0" fontId="34" fillId="46" borderId="10" xfId="0" applyFont="1" applyFill="1" applyBorder="1" applyAlignment="1">
      <alignment horizontal="left" vertical="center"/>
    </xf>
    <xf numFmtId="0" fontId="38" fillId="0" borderId="10" xfId="0" applyFont="1" applyBorder="1" applyAlignment="1">
      <alignment horizontal="left" vertical="center"/>
    </xf>
    <xf numFmtId="0" fontId="34" fillId="0" borderId="0" xfId="49" quotePrefix="1" applyFont="1" applyAlignment="1">
      <alignment horizontal="center"/>
    </xf>
    <xf numFmtId="0" fontId="34" fillId="0" borderId="0" xfId="49" applyFont="1" applyAlignment="1">
      <alignment horizontal="left" wrapText="1"/>
    </xf>
    <xf numFmtId="0" fontId="37" fillId="0" borderId="0" xfId="0" applyFont="1" applyFill="1" applyAlignment="1">
      <alignment horizontal="left" vertical="top" wrapText="1"/>
    </xf>
    <xf numFmtId="0" fontId="37" fillId="0" borderId="0" xfId="0" applyFont="1" applyFill="1" applyAlignment="1">
      <alignment horizontal="left" vertical="center" wrapText="1"/>
    </xf>
    <xf numFmtId="0" fontId="35" fillId="0" borderId="0" xfId="0" applyFont="1" applyFill="1" applyAlignment="1">
      <alignment horizontal="left" vertical="center"/>
    </xf>
    <xf numFmtId="0" fontId="35" fillId="0" borderId="0" xfId="0" applyFont="1" applyAlignment="1">
      <alignment horizontal="left" vertical="center"/>
    </xf>
    <xf numFmtId="0" fontId="45" fillId="0" borderId="0" xfId="0" applyFont="1" applyAlignment="1">
      <alignment horizontal="left"/>
    </xf>
    <xf numFmtId="0" fontId="72" fillId="40" borderId="10" xfId="0" applyFont="1" applyFill="1" applyBorder="1" applyAlignment="1">
      <alignment horizontal="center" vertical="center" wrapText="1"/>
    </xf>
    <xf numFmtId="0" fontId="47" fillId="36" borderId="11" xfId="0" applyFont="1" applyFill="1" applyBorder="1" applyAlignment="1">
      <alignment horizontal="center" vertical="center" wrapText="1"/>
    </xf>
    <xf numFmtId="0" fontId="47" fillId="36" borderId="21" xfId="0" applyFont="1" applyFill="1" applyBorder="1" applyAlignment="1">
      <alignment horizontal="center" vertical="center" wrapText="1"/>
    </xf>
    <xf numFmtId="0" fontId="47" fillId="36" borderId="12" xfId="0" applyFont="1" applyFill="1" applyBorder="1" applyAlignment="1">
      <alignment horizontal="center" vertical="center" wrapText="1"/>
    </xf>
    <xf numFmtId="0" fontId="46" fillId="37" borderId="13" xfId="0" applyFont="1" applyFill="1" applyBorder="1" applyAlignment="1">
      <alignment horizontal="center" vertical="center" wrapText="1"/>
    </xf>
    <xf numFmtId="0" fontId="46" fillId="37" borderId="15" xfId="0" applyFont="1" applyFill="1" applyBorder="1" applyAlignment="1">
      <alignment horizontal="center" vertical="center" wrapText="1"/>
    </xf>
    <xf numFmtId="0" fontId="46" fillId="38" borderId="1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7" fillId="34" borderId="21" xfId="0" applyFont="1" applyFill="1" applyBorder="1" applyAlignment="1">
      <alignment horizontal="center" vertical="center" wrapText="1"/>
    </xf>
    <xf numFmtId="0" fontId="47" fillId="34" borderId="12" xfId="0" applyFont="1" applyFill="1" applyBorder="1" applyAlignment="1">
      <alignment horizontal="center" vertical="center" wrapText="1"/>
    </xf>
    <xf numFmtId="0" fontId="47" fillId="42" borderId="11" xfId="0" applyFont="1" applyFill="1" applyBorder="1" applyAlignment="1">
      <alignment horizontal="center" vertical="center" wrapText="1"/>
    </xf>
    <xf numFmtId="0" fontId="47" fillId="42" borderId="21" xfId="0" applyFont="1" applyFill="1" applyBorder="1" applyAlignment="1">
      <alignment horizontal="center" vertical="center" wrapText="1"/>
    </xf>
    <xf numFmtId="0" fontId="47" fillId="42" borderId="12" xfId="0" applyFont="1" applyFill="1" applyBorder="1" applyAlignment="1">
      <alignment horizontal="center" vertical="center" wrapText="1"/>
    </xf>
  </cellXfs>
  <cellStyles count="59">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3" xfId="56" xr:uid="{00000000-0005-0000-0000-00002A000000}"/>
    <cellStyle name="Millares 2" xfId="52" xr:uid="{00000000-0005-0000-0000-00002B000000}"/>
    <cellStyle name="Millares 3" xfId="57" xr:uid="{00000000-0005-0000-0000-00002C000000}"/>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784861</xdr:colOff>
      <xdr:row>0</xdr:row>
      <xdr:rowOff>151553</xdr:rowOff>
    </xdr:from>
    <xdr:to>
      <xdr:col>7</xdr:col>
      <xdr:colOff>266701</xdr:colOff>
      <xdr:row>10</xdr:row>
      <xdr:rowOff>157609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376594" y="151553"/>
          <a:ext cx="3461173" cy="17840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619125</xdr:colOff>
      <xdr:row>63</xdr:row>
      <xdr:rowOff>47625</xdr:rowOff>
    </xdr:from>
    <xdr:to>
      <xdr:col>3</xdr:col>
      <xdr:colOff>602932</xdr:colOff>
      <xdr:row>67</xdr:row>
      <xdr:rowOff>83463</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821531" y="14370844"/>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31/03/2021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154781</xdr:colOff>
      <xdr:row>35</xdr:row>
      <xdr:rowOff>190501</xdr:rowOff>
    </xdr:from>
    <xdr:to>
      <xdr:col>1</xdr:col>
      <xdr:colOff>2924651</xdr:colOff>
      <xdr:row>40</xdr:row>
      <xdr:rowOff>23932</xdr:rowOff>
    </xdr:to>
    <xdr:sp macro="" textlink="">
      <xdr:nvSpPr>
        <xdr:cNvPr id="2" name="Rectangle 1">
          <a:extLst>
            <a:ext uri="{FF2B5EF4-FFF2-40B4-BE49-F238E27FC236}">
              <a16:creationId xmlns:a16="http://schemas.microsoft.com/office/drawing/2014/main" id="{00000000-0008-0000-0700-000002000000}"/>
            </a:ext>
          </a:extLst>
        </xdr:cNvPr>
        <xdr:cNvSpPr/>
      </xdr:nvSpPr>
      <xdr:spPr>
        <a:xfrm>
          <a:off x="345281" y="8155782"/>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25</xdr:row>
      <xdr:rowOff>0</xdr:rowOff>
    </xdr:from>
    <xdr:to>
      <xdr:col>2</xdr:col>
      <xdr:colOff>1079182</xdr:colOff>
      <xdr:row>29</xdr:row>
      <xdr:rowOff>35838</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238125" y="7941469"/>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52</xdr:row>
      <xdr:rowOff>0</xdr:rowOff>
    </xdr:from>
    <xdr:to>
      <xdr:col>1</xdr:col>
      <xdr:colOff>2769870</xdr:colOff>
      <xdr:row>56</xdr:row>
      <xdr:rowOff>35838</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214313" y="11763375"/>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84666</xdr:colOff>
      <xdr:row>58</xdr:row>
      <xdr:rowOff>105834</xdr:rowOff>
    </xdr:from>
    <xdr:to>
      <xdr:col>5</xdr:col>
      <xdr:colOff>176953</xdr:colOff>
      <xdr:row>62</xdr:row>
      <xdr:rowOff>189297</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328083" y="18340917"/>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137582</xdr:colOff>
      <xdr:row>282</xdr:row>
      <xdr:rowOff>190497</xdr:rowOff>
    </xdr:from>
    <xdr:to>
      <xdr:col>1</xdr:col>
      <xdr:colOff>2907452</xdr:colOff>
      <xdr:row>287</xdr:row>
      <xdr:rowOff>83461</xdr:rowOff>
    </xdr:to>
    <xdr:sp macro="" textlink="">
      <xdr:nvSpPr>
        <xdr:cNvPr id="4" name="Rectangle 3">
          <a:extLst>
            <a:ext uri="{FF2B5EF4-FFF2-40B4-BE49-F238E27FC236}">
              <a16:creationId xmlns:a16="http://schemas.microsoft.com/office/drawing/2014/main" id="{00000000-0008-0000-0800-000004000000}"/>
            </a:ext>
          </a:extLst>
        </xdr:cNvPr>
        <xdr:cNvSpPr/>
      </xdr:nvSpPr>
      <xdr:spPr>
        <a:xfrm>
          <a:off x="423332" y="60536664"/>
          <a:ext cx="2769870" cy="84546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errerepy02\Contabilidad\Users\angaleano\Documents\Clientes\2020\Regional%20AFPISA\Balance%20y%20composiciones\Regional%20AFPISA_Informe%20Anual%20CNV%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4 a Nota 9"/>
    </sheetNames>
    <sheetDataSet>
      <sheetData sheetId="0">
        <row r="23">
          <cell r="B23" t="str">
            <v>Servicio de Calificacion de Riesgos FM</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12.20 U$"/>
      <sheetName val="BG 12.20"/>
      <sheetName val="Indice"/>
      <sheetName val="Clasificación 12.20"/>
      <sheetName val="Información general"/>
      <sheetName val="Balance General"/>
      <sheetName val="Estado de Resultados"/>
      <sheetName val="Flujo de Efectivo"/>
      <sheetName val="CA EF"/>
      <sheetName val="Variación Patrimonio Neto"/>
      <sheetName val="Notas 1 a Nota 3"/>
      <sheetName val="Nota 4 a Nota 9"/>
    </sheetNames>
    <sheetDataSet>
      <sheetData sheetId="0"/>
      <sheetData sheetId="1">
        <row r="1">
          <cell r="A1"/>
          <cell r="B1" t="str">
            <v>Regional A.F.P.I.S.A.</v>
          </cell>
          <cell r="C1"/>
        </row>
        <row r="2">
          <cell r="A2"/>
          <cell r="B2" t="str">
            <v>Balance General - Moneda Local</v>
          </cell>
          <cell r="C2"/>
        </row>
        <row r="3">
          <cell r="A3"/>
          <cell r="B3" t="str">
            <v>Del   01/01/2020   al   30/09/2020</v>
          </cell>
          <cell r="C3"/>
        </row>
        <row r="4">
          <cell r="A4" t="str">
            <v>Cuenta</v>
          </cell>
          <cell r="B4" t="str">
            <v>Descripción</v>
          </cell>
          <cell r="C4" t="str">
            <v>MPORTE GS</v>
          </cell>
        </row>
        <row r="5">
          <cell r="A5" t="str">
            <v>1</v>
          </cell>
          <cell r="B5" t="str">
            <v>ACTIVO</v>
          </cell>
          <cell r="C5">
            <v>3626108537</v>
          </cell>
        </row>
        <row r="6">
          <cell r="A6" t="str">
            <v>101</v>
          </cell>
          <cell r="B6" t="str">
            <v>ACTIVO CORRIENTE</v>
          </cell>
          <cell r="C6">
            <v>2969535485</v>
          </cell>
        </row>
        <row r="7">
          <cell r="A7" t="str">
            <v>10101</v>
          </cell>
          <cell r="B7" t="str">
            <v>DISPONIBILIDADES</v>
          </cell>
          <cell r="C7">
            <v>274388386</v>
          </cell>
        </row>
        <row r="8">
          <cell r="A8" t="str">
            <v>1010102</v>
          </cell>
          <cell r="B8" t="str">
            <v>BANCOS</v>
          </cell>
          <cell r="C8">
            <v>274388386</v>
          </cell>
        </row>
        <row r="9">
          <cell r="A9" t="str">
            <v>101010201</v>
          </cell>
          <cell r="B9" t="str">
            <v>Banco Regional Cta Cte Gs. 8150964</v>
          </cell>
          <cell r="C9">
            <v>274384113</v>
          </cell>
        </row>
        <row r="10">
          <cell r="A10" t="str">
            <v>101010202</v>
          </cell>
          <cell r="B10" t="str">
            <v>Banco Regional Cta Cte Usd. 8174748</v>
          </cell>
          <cell r="C10">
            <v>4273</v>
          </cell>
        </row>
        <row r="11">
          <cell r="A11" t="str">
            <v>10102</v>
          </cell>
          <cell r="B11" t="str">
            <v>INVERSIONES TEMPORARIAS</v>
          </cell>
          <cell r="C11">
            <v>2595008462</v>
          </cell>
        </row>
        <row r="12">
          <cell r="A12" t="str">
            <v>1010201</v>
          </cell>
          <cell r="B12" t="str">
            <v>TITULOS DE RENTA FIJA</v>
          </cell>
          <cell r="C12">
            <v>2595008462</v>
          </cell>
        </row>
        <row r="13">
          <cell r="A13" t="str">
            <v>101020101</v>
          </cell>
          <cell r="B13" t="str">
            <v>CERTIFICADO DE DEPÓSITO DE AHORRO</v>
          </cell>
          <cell r="C13">
            <v>2431124243</v>
          </cell>
        </row>
        <row r="14">
          <cell r="A14" t="str">
            <v>10102010101</v>
          </cell>
          <cell r="B14" t="str">
            <v>CDA - Gs.</v>
          </cell>
          <cell r="C14">
            <v>2370000000</v>
          </cell>
        </row>
        <row r="15">
          <cell r="A15" t="str">
            <v>10102010198</v>
          </cell>
          <cell r="B15" t="str">
            <v>Ganacias a Realizar CDA</v>
          </cell>
          <cell r="C15">
            <v>305740131</v>
          </cell>
        </row>
        <row r="16">
          <cell r="A16" t="str">
            <v>10102010199</v>
          </cell>
          <cell r="B16" t="str">
            <v>Previsiones Acumuladas CDA</v>
          </cell>
          <cell r="C16">
            <v>-244615888</v>
          </cell>
        </row>
        <row r="17">
          <cell r="A17" t="str">
            <v>101020102</v>
          </cell>
          <cell r="B17" t="str">
            <v>BONOS CORPORATIVOS</v>
          </cell>
          <cell r="C17">
            <v>163884219</v>
          </cell>
        </row>
        <row r="18">
          <cell r="A18" t="str">
            <v>10102010201</v>
          </cell>
          <cell r="B18" t="str">
            <v>Bonos Corporativos Gs.</v>
          </cell>
          <cell r="C18">
            <v>163000000</v>
          </cell>
        </row>
        <row r="19">
          <cell r="A19" t="str">
            <v>10102010298</v>
          </cell>
          <cell r="B19" t="str">
            <v>Ganacias a Realizar BC</v>
          </cell>
          <cell r="C19">
            <v>47747836</v>
          </cell>
        </row>
        <row r="20">
          <cell r="A20" t="str">
            <v>10102010299</v>
          </cell>
          <cell r="B20" t="str">
            <v>Previsiones Acumuladas BC</v>
          </cell>
          <cell r="C20">
            <v>-46863617</v>
          </cell>
          <cell r="D20">
            <v>-6799.75</v>
          </cell>
        </row>
        <row r="21">
          <cell r="A21" t="str">
            <v>10103</v>
          </cell>
          <cell r="B21" t="str">
            <v>CRÉDITOS</v>
          </cell>
          <cell r="C21">
            <v>79462757</v>
          </cell>
          <cell r="D21">
            <v>11529.779999999999</v>
          </cell>
        </row>
        <row r="22">
          <cell r="A22" t="str">
            <v>1010302</v>
          </cell>
          <cell r="B22" t="str">
            <v>DEUDORES VARIOS</v>
          </cell>
          <cell r="C22">
            <v>65716913</v>
          </cell>
          <cell r="D22">
            <v>9535.3000000000011</v>
          </cell>
        </row>
        <row r="23">
          <cell r="A23" t="str">
            <v>1010302001</v>
          </cell>
          <cell r="B23" t="str">
            <v>Comisiones a Cobrar GS</v>
          </cell>
          <cell r="C23">
            <v>40262079</v>
          </cell>
          <cell r="D23">
            <v>5841.89</v>
          </cell>
        </row>
        <row r="24">
          <cell r="A24" t="str">
            <v>1010302002</v>
          </cell>
          <cell r="B24" t="str">
            <v>Comisiones a Cobrar USD</v>
          </cell>
          <cell r="C24">
            <v>25454834</v>
          </cell>
          <cell r="D24">
            <v>3693.4099999999989</v>
          </cell>
        </row>
        <row r="25">
          <cell r="A25" t="str">
            <v>1010304</v>
          </cell>
          <cell r="B25" t="str">
            <v>CRÉDITOS POR IMPUESTOS CORRIENTES</v>
          </cell>
          <cell r="C25">
            <v>13745844</v>
          </cell>
          <cell r="D25">
            <v>1994.4800000000002</v>
          </cell>
        </row>
        <row r="26">
          <cell r="A26" t="str">
            <v>1010304001</v>
          </cell>
          <cell r="B26" t="str">
            <v>Iva Crédito Fiscal 10%</v>
          </cell>
          <cell r="C26">
            <v>13745844</v>
          </cell>
          <cell r="D26">
            <v>1994.4800000000002</v>
          </cell>
        </row>
        <row r="27">
          <cell r="A27" t="str">
            <v>10104</v>
          </cell>
          <cell r="B27" t="str">
            <v>GASTOS PAGADOS POR ADELANTADO</v>
          </cell>
          <cell r="C27">
            <v>20675880</v>
          </cell>
          <cell r="D27">
            <v>3000</v>
          </cell>
        </row>
        <row r="28">
          <cell r="A28" t="str">
            <v>1010401</v>
          </cell>
          <cell r="B28" t="str">
            <v>Servicio de Calificacion de Riesgos FM</v>
          </cell>
          <cell r="C28">
            <v>20675880</v>
          </cell>
          <cell r="D28">
            <v>3000</v>
          </cell>
        </row>
        <row r="29">
          <cell r="A29" t="str">
            <v>102</v>
          </cell>
          <cell r="B29" t="str">
            <v>ACTIVO NO CORRIENTE</v>
          </cell>
          <cell r="C29">
            <v>656573052</v>
          </cell>
          <cell r="D29">
            <v>97191.930000000051</v>
          </cell>
        </row>
        <row r="30">
          <cell r="A30" t="str">
            <v>10206</v>
          </cell>
          <cell r="B30" t="str">
            <v>CARGOS DIFERIDOS</v>
          </cell>
          <cell r="C30">
            <v>399807052</v>
          </cell>
          <cell r="D30">
            <v>59191.93</v>
          </cell>
        </row>
        <row r="31">
          <cell r="A31" t="str">
            <v>1020601</v>
          </cell>
          <cell r="B31" t="str">
            <v>GASTOS DE CONSTITUCIÓN</v>
          </cell>
          <cell r="C31">
            <v>399807052</v>
          </cell>
          <cell r="D31">
            <v>59191.93</v>
          </cell>
        </row>
        <row r="32">
          <cell r="A32" t="str">
            <v>1020601001</v>
          </cell>
          <cell r="B32" t="str">
            <v>Gastos De Constitución</v>
          </cell>
          <cell r="C32">
            <v>399807052</v>
          </cell>
          <cell r="D32">
            <v>59191.93</v>
          </cell>
        </row>
        <row r="33">
          <cell r="A33" t="str">
            <v>10207</v>
          </cell>
          <cell r="B33" t="str">
            <v>ACTIVOS INTANGIBLES</v>
          </cell>
          <cell r="C33">
            <v>256766000</v>
          </cell>
          <cell r="D33">
            <v>38000</v>
          </cell>
        </row>
        <row r="34">
          <cell r="A34" t="str">
            <v>1020701</v>
          </cell>
          <cell r="B34" t="str">
            <v>LICENCIAS</v>
          </cell>
          <cell r="C34">
            <v>256766000</v>
          </cell>
          <cell r="D34">
            <v>38000</v>
          </cell>
        </row>
        <row r="35">
          <cell r="A35" t="str">
            <v>1020701001</v>
          </cell>
          <cell r="B35" t="str">
            <v>Licencia Software</v>
          </cell>
          <cell r="C35">
            <v>256766000</v>
          </cell>
          <cell r="D35">
            <v>38000</v>
          </cell>
        </row>
        <row r="36">
          <cell r="A36" t="str">
            <v>2</v>
          </cell>
          <cell r="B36" t="str">
            <v>PASIVO</v>
          </cell>
          <cell r="C36">
            <v>22088186</v>
          </cell>
          <cell r="D36">
            <v>3181.9799999999964</v>
          </cell>
        </row>
        <row r="37">
          <cell r="A37" t="str">
            <v>201</v>
          </cell>
          <cell r="B37" t="str">
            <v>PASIVO CORRIENTE</v>
          </cell>
          <cell r="C37">
            <v>22088186</v>
          </cell>
          <cell r="D37">
            <v>3181.9799999999964</v>
          </cell>
        </row>
        <row r="38">
          <cell r="A38" t="str">
            <v>20104</v>
          </cell>
          <cell r="B38" t="str">
            <v>DEUDAS FISCALES</v>
          </cell>
          <cell r="C38">
            <v>11958872</v>
          </cell>
          <cell r="D38">
            <v>1722.7700000000002</v>
          </cell>
        </row>
        <row r="39">
          <cell r="A39" t="str">
            <v>2010401</v>
          </cell>
          <cell r="B39" t="str">
            <v>Impuesto a la Renta a Pagar</v>
          </cell>
          <cell r="C39">
            <v>11958872</v>
          </cell>
          <cell r="D39">
            <v>1722.7700000000002</v>
          </cell>
        </row>
        <row r="40">
          <cell r="A40" t="str">
            <v>20106</v>
          </cell>
          <cell r="B40" t="str">
            <v>ANTICIPOS DE CLIENTES</v>
          </cell>
          <cell r="C40">
            <v>10129314</v>
          </cell>
          <cell r="D40">
            <v>1459.21</v>
          </cell>
        </row>
        <row r="41">
          <cell r="A41" t="str">
            <v>2010601</v>
          </cell>
          <cell r="B41" t="str">
            <v>Anticipo de Clientes Gs</v>
          </cell>
          <cell r="C41">
            <v>6330635</v>
          </cell>
          <cell r="D41">
            <v>911.98</v>
          </cell>
        </row>
        <row r="42">
          <cell r="A42" t="str">
            <v>2010602</v>
          </cell>
          <cell r="B42" t="str">
            <v>Anticipo de Clientes Usd</v>
          </cell>
          <cell r="C42">
            <v>3798679</v>
          </cell>
          <cell r="D42">
            <v>547.23</v>
          </cell>
        </row>
        <row r="43">
          <cell r="A43" t="str">
            <v>3</v>
          </cell>
          <cell r="B43" t="str">
            <v>PATRIMONIO NETO</v>
          </cell>
          <cell r="C43">
            <v>3604020351</v>
          </cell>
          <cell r="D43">
            <v>524879.48</v>
          </cell>
        </row>
        <row r="44">
          <cell r="A44" t="str">
            <v>301</v>
          </cell>
          <cell r="B44" t="str">
            <v>CAPITAL</v>
          </cell>
          <cell r="C44">
            <v>3500000000</v>
          </cell>
          <cell r="D44">
            <v>543281.69999999995</v>
          </cell>
        </row>
        <row r="45">
          <cell r="A45" t="str">
            <v>30101</v>
          </cell>
          <cell r="B45" t="str">
            <v>CAPITAL INTEGRADO</v>
          </cell>
          <cell r="C45">
            <v>3500000000</v>
          </cell>
          <cell r="D45">
            <v>543281.69999999995</v>
          </cell>
        </row>
        <row r="46">
          <cell r="A46" t="str">
            <v>3010101</v>
          </cell>
          <cell r="B46" t="str">
            <v>Capital Suscripto</v>
          </cell>
          <cell r="C46">
            <v>5000000000</v>
          </cell>
          <cell r="D46">
            <v>776116.72</v>
          </cell>
        </row>
        <row r="47">
          <cell r="A47" t="str">
            <v>3010102</v>
          </cell>
          <cell r="B47" t="str">
            <v>(-) Capital A Integrar/Accionistas</v>
          </cell>
          <cell r="C47">
            <v>-1500000000</v>
          </cell>
          <cell r="D47">
            <v>-232835.02000000002</v>
          </cell>
        </row>
        <row r="48">
          <cell r="A48" t="str">
            <v>303</v>
          </cell>
          <cell r="B48" t="str">
            <v>RESULTADOS</v>
          </cell>
          <cell r="C48">
            <v>104020351</v>
          </cell>
          <cell r="D48">
            <v>-18402.22</v>
          </cell>
        </row>
        <row r="49">
          <cell r="A49" t="str">
            <v>30302</v>
          </cell>
          <cell r="B49" t="str">
            <v>Resultado Del Ejercicio</v>
          </cell>
          <cell r="C49">
            <v>104020351</v>
          </cell>
          <cell r="D49">
            <v>-18402.22</v>
          </cell>
        </row>
        <row r="50">
          <cell r="A50" t="str">
            <v>4</v>
          </cell>
          <cell r="B50" t="str">
            <v>INGRESOS OPERATIVOS</v>
          </cell>
          <cell r="C50">
            <v>275505121</v>
          </cell>
          <cell r="D50">
            <v>53281.57</v>
          </cell>
        </row>
        <row r="51">
          <cell r="A51" t="str">
            <v>401</v>
          </cell>
          <cell r="B51" t="str">
            <v>INGRESOS POR SERVICIOS</v>
          </cell>
          <cell r="C51">
            <v>167514071</v>
          </cell>
          <cell r="D51">
            <v>24019.93</v>
          </cell>
        </row>
        <row r="52">
          <cell r="A52" t="str">
            <v>40101</v>
          </cell>
          <cell r="B52" t="str">
            <v>COMISIONES</v>
          </cell>
          <cell r="C52">
            <v>167514071</v>
          </cell>
          <cell r="D52">
            <v>24019.93</v>
          </cell>
        </row>
        <row r="53">
          <cell r="A53" t="str">
            <v>4010101</v>
          </cell>
          <cell r="B53" t="str">
            <v>Comisiones Cobradas</v>
          </cell>
          <cell r="C53">
            <v>167514071</v>
          </cell>
          <cell r="D53">
            <v>24019.93</v>
          </cell>
        </row>
        <row r="54">
          <cell r="A54" t="str">
            <v>402</v>
          </cell>
          <cell r="B54" t="str">
            <v>INGRESOS FINANCIEROS</v>
          </cell>
          <cell r="C54">
            <v>106812685</v>
          </cell>
          <cell r="D54">
            <v>15305.15</v>
          </cell>
        </row>
        <row r="55">
          <cell r="A55" t="str">
            <v>40202</v>
          </cell>
          <cell r="B55" t="str">
            <v>GANANCIA EN OPERACIONES</v>
          </cell>
          <cell r="C55">
            <v>25000192</v>
          </cell>
          <cell r="D55">
            <v>3577.9</v>
          </cell>
        </row>
        <row r="56">
          <cell r="A56" t="str">
            <v>4020201</v>
          </cell>
          <cell r="B56" t="str">
            <v>Ganancia En Operaciones - Bonos</v>
          </cell>
          <cell r="C56">
            <v>25000192</v>
          </cell>
          <cell r="D56">
            <v>3577.9</v>
          </cell>
        </row>
        <row r="57">
          <cell r="A57" t="str">
            <v>40203</v>
          </cell>
          <cell r="B57" t="str">
            <v>GANANCIA POR TENENCIA DE INVERSIONES</v>
          </cell>
          <cell r="C57">
            <v>81812493</v>
          </cell>
          <cell r="D57">
            <v>11727.25</v>
          </cell>
        </row>
        <row r="58">
          <cell r="A58" t="str">
            <v>4020301</v>
          </cell>
          <cell r="B58" t="str">
            <v>Ganancia Por Tenencia De Inversiones</v>
          </cell>
          <cell r="C58">
            <v>81812493</v>
          </cell>
          <cell r="D58">
            <v>11727.25</v>
          </cell>
        </row>
        <row r="59">
          <cell r="A59" t="str">
            <v>404</v>
          </cell>
          <cell r="B59" t="str">
            <v>OTROS INGRESOS</v>
          </cell>
          <cell r="C59">
            <v>1178365</v>
          </cell>
          <cell r="D59">
            <v>13956.49</v>
          </cell>
        </row>
        <row r="60">
          <cell r="A60" t="str">
            <v>40401</v>
          </cell>
          <cell r="B60" t="str">
            <v>DIFERENCIA DE CAMBIOS</v>
          </cell>
          <cell r="C60">
            <v>1178365</v>
          </cell>
          <cell r="D60">
            <v>13956.49</v>
          </cell>
        </row>
        <row r="61">
          <cell r="A61" t="str">
            <v>4040104</v>
          </cell>
          <cell r="B61" t="str">
            <v>Ganancia por Diferencia de Cambio</v>
          </cell>
          <cell r="C61">
            <v>1178365</v>
          </cell>
          <cell r="D61">
            <v>13956.49</v>
          </cell>
        </row>
        <row r="62">
          <cell r="A62" t="str">
            <v>5</v>
          </cell>
          <cell r="B62" t="str">
            <v>EGRESOS</v>
          </cell>
          <cell r="C62">
            <v>171484770</v>
          </cell>
          <cell r="D62">
            <v>71683.789999999994</v>
          </cell>
        </row>
        <row r="63">
          <cell r="A63" t="str">
            <v>501</v>
          </cell>
          <cell r="B63" t="str">
            <v>EGRESOS OPERATIVOS</v>
          </cell>
          <cell r="C63">
            <v>123941415</v>
          </cell>
          <cell r="D63">
            <v>64821.51</v>
          </cell>
        </row>
        <row r="64">
          <cell r="A64" t="str">
            <v>50101</v>
          </cell>
          <cell r="B64" t="str">
            <v>GASTOS ADMNINISTRATIVOS</v>
          </cell>
          <cell r="C64">
            <v>117859472</v>
          </cell>
          <cell r="D64">
            <v>17262.71</v>
          </cell>
        </row>
        <row r="65">
          <cell r="A65" t="str">
            <v>5010102</v>
          </cell>
          <cell r="B65" t="str">
            <v>HONORARIOS PROFESIONALES Y TECNICOS</v>
          </cell>
          <cell r="C65">
            <v>105587876</v>
          </cell>
          <cell r="D65">
            <v>15512.77</v>
          </cell>
        </row>
        <row r="66">
          <cell r="A66" t="str">
            <v>501010201</v>
          </cell>
          <cell r="B66" t="str">
            <v>Asesoría Legal</v>
          </cell>
          <cell r="C66">
            <v>1051707</v>
          </cell>
          <cell r="D66">
            <v>150</v>
          </cell>
        </row>
        <row r="67">
          <cell r="A67" t="str">
            <v>501010202</v>
          </cell>
          <cell r="B67" t="str">
            <v>Asesoría Contable</v>
          </cell>
          <cell r="C67">
            <v>19649497</v>
          </cell>
          <cell r="D67">
            <v>2800</v>
          </cell>
        </row>
        <row r="68">
          <cell r="A68" t="str">
            <v>501010204</v>
          </cell>
          <cell r="B68" t="str">
            <v>Otros Servicios Personales</v>
          </cell>
          <cell r="C68">
            <v>84886672</v>
          </cell>
          <cell r="D68">
            <v>12562.77</v>
          </cell>
        </row>
        <row r="69">
          <cell r="A69" t="str">
            <v>5010110</v>
          </cell>
          <cell r="B69" t="str">
            <v>IMPUESTOS, PATENTES, TASAS</v>
          </cell>
          <cell r="C69">
            <v>12034778</v>
          </cell>
          <cell r="D69">
            <v>1716.07</v>
          </cell>
        </row>
        <row r="70">
          <cell r="A70" t="str">
            <v>5010110001</v>
          </cell>
          <cell r="B70" t="str">
            <v>Impuesto A La Renta</v>
          </cell>
          <cell r="C70">
            <v>11958872</v>
          </cell>
          <cell r="D70">
            <v>1705.21</v>
          </cell>
        </row>
        <row r="71">
          <cell r="A71" t="str">
            <v>5010110006</v>
          </cell>
          <cell r="B71" t="str">
            <v>Tasas Judiciales</v>
          </cell>
          <cell r="C71">
            <v>75906</v>
          </cell>
          <cell r="D71">
            <v>10.86</v>
          </cell>
        </row>
        <row r="72">
          <cell r="A72" t="str">
            <v>5010112</v>
          </cell>
          <cell r="B72" t="str">
            <v>GASTOS DE ESCRIBANIA</v>
          </cell>
          <cell r="C72">
            <v>181818</v>
          </cell>
          <cell r="D72">
            <v>25.92</v>
          </cell>
        </row>
        <row r="73">
          <cell r="A73" t="str">
            <v>5010112001</v>
          </cell>
          <cell r="B73" t="str">
            <v>Gastos De Escribanía</v>
          </cell>
          <cell r="C73">
            <v>181818</v>
          </cell>
          <cell r="D73">
            <v>25.92</v>
          </cell>
        </row>
        <row r="74">
          <cell r="A74" t="str">
            <v>5010115</v>
          </cell>
          <cell r="B74" t="str">
            <v>GASTOS NO DEDUCIBLES</v>
          </cell>
          <cell r="C74">
            <v>55000</v>
          </cell>
          <cell r="D74">
            <v>7.95</v>
          </cell>
        </row>
        <row r="75">
          <cell r="A75" t="str">
            <v>5010115001</v>
          </cell>
          <cell r="B75" t="str">
            <v>Gastos No Deducibles</v>
          </cell>
          <cell r="C75">
            <v>55000</v>
          </cell>
          <cell r="D75">
            <v>7.95</v>
          </cell>
        </row>
        <row r="76">
          <cell r="A76" t="str">
            <v>50103</v>
          </cell>
          <cell r="B76" t="str">
            <v>GASTOS FINANCIEROS</v>
          </cell>
          <cell r="C76">
            <v>6081943</v>
          </cell>
          <cell r="D76">
            <v>47558.8</v>
          </cell>
        </row>
        <row r="77">
          <cell r="A77" t="str">
            <v>5010301</v>
          </cell>
          <cell r="B77" t="str">
            <v>INTERESES, COMISIONES Y ARANCELES</v>
          </cell>
          <cell r="C77">
            <v>611759</v>
          </cell>
          <cell r="D77">
            <v>87.4</v>
          </cell>
        </row>
        <row r="78">
          <cell r="A78" t="str">
            <v>5010301003</v>
          </cell>
          <cell r="B78" t="str">
            <v>Gastos Bancarios</v>
          </cell>
          <cell r="C78">
            <v>306125</v>
          </cell>
          <cell r="D78">
            <v>43.51</v>
          </cell>
        </row>
        <row r="79">
          <cell r="A79" t="str">
            <v>5010301005</v>
          </cell>
          <cell r="B79" t="str">
            <v>Aranceles Pagados Bvpasa</v>
          </cell>
          <cell r="C79">
            <v>244508</v>
          </cell>
          <cell r="D79">
            <v>35.11</v>
          </cell>
        </row>
        <row r="80">
          <cell r="A80" t="str">
            <v>5010301008</v>
          </cell>
          <cell r="B80" t="str">
            <v>Fondo de Garantia</v>
          </cell>
          <cell r="C80">
            <v>61126</v>
          </cell>
          <cell r="D80">
            <v>8.7799999999999994</v>
          </cell>
        </row>
        <row r="81">
          <cell r="A81" t="str">
            <v>5010302</v>
          </cell>
          <cell r="B81" t="str">
            <v>DIFERENCIA DE CAMBIO</v>
          </cell>
          <cell r="C81">
            <v>5470184</v>
          </cell>
          <cell r="D81">
            <v>47471.4</v>
          </cell>
        </row>
        <row r="82">
          <cell r="A82" t="str">
            <v>5010302001</v>
          </cell>
          <cell r="B82" t="str">
            <v>Perdida Por Diferencia De Cambio</v>
          </cell>
          <cell r="C82">
            <v>5470184</v>
          </cell>
          <cell r="D82">
            <v>47471.4</v>
          </cell>
        </row>
        <row r="83">
          <cell r="A83" t="str">
            <v>504</v>
          </cell>
          <cell r="B83" t="str">
            <v>PÉRDIDA EN OPERACIONES</v>
          </cell>
          <cell r="C83">
            <v>47543355</v>
          </cell>
          <cell r="D83">
            <v>6862.28</v>
          </cell>
        </row>
        <row r="84">
          <cell r="A84" t="str">
            <v>50401</v>
          </cell>
          <cell r="B84" t="str">
            <v>Pérdida En Operaciones - Bonos</v>
          </cell>
          <cell r="C84">
            <v>27852605</v>
          </cell>
          <cell r="D84">
            <v>4031.95</v>
          </cell>
        </row>
        <row r="85">
          <cell r="A85" t="str">
            <v>50402</v>
          </cell>
          <cell r="B85" t="str">
            <v>Perdida en Operaciones  - CDA</v>
          </cell>
          <cell r="C85">
            <v>19690750</v>
          </cell>
          <cell r="D85">
            <v>2830.33</v>
          </cell>
        </row>
        <row r="86">
          <cell r="D86">
            <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gionalcasadebolsa.com.py/" TargetMode="External"/><Relationship Id="rId1" Type="http://schemas.openxmlformats.org/officeDocument/2006/relationships/hyperlink" Target="mailto:adriana.filizzola@regionalfondos.com.py"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printerSettings" Target="../printerSettings/printerSettings39.bin"/><Relationship Id="rId4" Type="http://schemas.openxmlformats.org/officeDocument/2006/relationships/printerSettings" Target="../printerSettings/printerSettings3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199"/>
  <sheetViews>
    <sheetView workbookViewId="0">
      <selection activeCell="B24" sqref="B24"/>
    </sheetView>
  </sheetViews>
  <sheetFormatPr baseColWidth="10" defaultColWidth="11.42578125" defaultRowHeight="12.75"/>
  <cols>
    <col min="1" max="1" width="1" style="193" customWidth="1"/>
    <col min="2" max="2" width="17.28515625" style="193" customWidth="1"/>
    <col min="3" max="3" width="67.28515625" style="193" customWidth="1"/>
    <col min="4" max="4" width="28.42578125" style="193" customWidth="1"/>
    <col min="5" max="256" width="8.85546875" style="193" customWidth="1"/>
    <col min="257" max="257" width="1" style="193" customWidth="1"/>
    <col min="258" max="258" width="17.28515625" style="193" customWidth="1"/>
    <col min="259" max="259" width="67.28515625" style="193" customWidth="1"/>
    <col min="260" max="260" width="28.42578125" style="193" customWidth="1"/>
    <col min="261" max="512" width="8.85546875" style="193" customWidth="1"/>
    <col min="513" max="513" width="1" style="193" customWidth="1"/>
    <col min="514" max="514" width="17.28515625" style="193" customWidth="1"/>
    <col min="515" max="515" width="67.28515625" style="193" customWidth="1"/>
    <col min="516" max="516" width="28.42578125" style="193" customWidth="1"/>
    <col min="517" max="768" width="8.85546875" style="193" customWidth="1"/>
    <col min="769" max="769" width="1" style="193" customWidth="1"/>
    <col min="770" max="770" width="17.28515625" style="193" customWidth="1"/>
    <col min="771" max="771" width="67.28515625" style="193" customWidth="1"/>
    <col min="772" max="772" width="28.42578125" style="193" customWidth="1"/>
    <col min="773" max="1024" width="8.85546875" style="193" customWidth="1"/>
    <col min="1025" max="1025" width="1" style="193" customWidth="1"/>
    <col min="1026" max="1026" width="17.28515625" style="193" customWidth="1"/>
    <col min="1027" max="1027" width="67.28515625" style="193" customWidth="1"/>
    <col min="1028" max="1028" width="28.42578125" style="193" customWidth="1"/>
    <col min="1029" max="1280" width="8.85546875" style="193" customWidth="1"/>
    <col min="1281" max="1281" width="1" style="193" customWidth="1"/>
    <col min="1282" max="1282" width="17.28515625" style="193" customWidth="1"/>
    <col min="1283" max="1283" width="67.28515625" style="193" customWidth="1"/>
    <col min="1284" max="1284" width="28.42578125" style="193" customWidth="1"/>
    <col min="1285" max="1536" width="8.85546875" style="193" customWidth="1"/>
    <col min="1537" max="1537" width="1" style="193" customWidth="1"/>
    <col min="1538" max="1538" width="17.28515625" style="193" customWidth="1"/>
    <col min="1539" max="1539" width="67.28515625" style="193" customWidth="1"/>
    <col min="1540" max="1540" width="28.42578125" style="193" customWidth="1"/>
    <col min="1541" max="1792" width="8.85546875" style="193" customWidth="1"/>
    <col min="1793" max="1793" width="1" style="193" customWidth="1"/>
    <col min="1794" max="1794" width="17.28515625" style="193" customWidth="1"/>
    <col min="1795" max="1795" width="67.28515625" style="193" customWidth="1"/>
    <col min="1796" max="1796" width="28.42578125" style="193" customWidth="1"/>
    <col min="1797" max="2048" width="8.85546875" style="193" customWidth="1"/>
    <col min="2049" max="2049" width="1" style="193" customWidth="1"/>
    <col min="2050" max="2050" width="17.28515625" style="193" customWidth="1"/>
    <col min="2051" max="2051" width="67.28515625" style="193" customWidth="1"/>
    <col min="2052" max="2052" width="28.42578125" style="193" customWidth="1"/>
    <col min="2053" max="2304" width="8.85546875" style="193" customWidth="1"/>
    <col min="2305" max="2305" width="1" style="193" customWidth="1"/>
    <col min="2306" max="2306" width="17.28515625" style="193" customWidth="1"/>
    <col min="2307" max="2307" width="67.28515625" style="193" customWidth="1"/>
    <col min="2308" max="2308" width="28.42578125" style="193" customWidth="1"/>
    <col min="2309" max="2560" width="8.85546875" style="193" customWidth="1"/>
    <col min="2561" max="2561" width="1" style="193" customWidth="1"/>
    <col min="2562" max="2562" width="17.28515625" style="193" customWidth="1"/>
    <col min="2563" max="2563" width="67.28515625" style="193" customWidth="1"/>
    <col min="2564" max="2564" width="28.42578125" style="193" customWidth="1"/>
    <col min="2565" max="2816" width="8.85546875" style="193" customWidth="1"/>
    <col min="2817" max="2817" width="1" style="193" customWidth="1"/>
    <col min="2818" max="2818" width="17.28515625" style="193" customWidth="1"/>
    <col min="2819" max="2819" width="67.28515625" style="193" customWidth="1"/>
    <col min="2820" max="2820" width="28.42578125" style="193" customWidth="1"/>
    <col min="2821" max="3072" width="8.85546875" style="193" customWidth="1"/>
    <col min="3073" max="3073" width="1" style="193" customWidth="1"/>
    <col min="3074" max="3074" width="17.28515625" style="193" customWidth="1"/>
    <col min="3075" max="3075" width="67.28515625" style="193" customWidth="1"/>
    <col min="3076" max="3076" width="28.42578125" style="193" customWidth="1"/>
    <col min="3077" max="3328" width="8.85546875" style="193" customWidth="1"/>
    <col min="3329" max="3329" width="1" style="193" customWidth="1"/>
    <col min="3330" max="3330" width="17.28515625" style="193" customWidth="1"/>
    <col min="3331" max="3331" width="67.28515625" style="193" customWidth="1"/>
    <col min="3332" max="3332" width="28.42578125" style="193" customWidth="1"/>
    <col min="3333" max="3584" width="8.85546875" style="193" customWidth="1"/>
    <col min="3585" max="3585" width="1" style="193" customWidth="1"/>
    <col min="3586" max="3586" width="17.28515625" style="193" customWidth="1"/>
    <col min="3587" max="3587" width="67.28515625" style="193" customWidth="1"/>
    <col min="3588" max="3588" width="28.42578125" style="193" customWidth="1"/>
    <col min="3589" max="3840" width="8.85546875" style="193" customWidth="1"/>
    <col min="3841" max="3841" width="1" style="193" customWidth="1"/>
    <col min="3842" max="3842" width="17.28515625" style="193" customWidth="1"/>
    <col min="3843" max="3843" width="67.28515625" style="193" customWidth="1"/>
    <col min="3844" max="3844" width="28.42578125" style="193" customWidth="1"/>
    <col min="3845" max="4096" width="8.85546875" style="193" customWidth="1"/>
    <col min="4097" max="4097" width="1" style="193" customWidth="1"/>
    <col min="4098" max="4098" width="17.28515625" style="193" customWidth="1"/>
    <col min="4099" max="4099" width="67.28515625" style="193" customWidth="1"/>
    <col min="4100" max="4100" width="28.42578125" style="193" customWidth="1"/>
    <col min="4101" max="4352" width="8.85546875" style="193" customWidth="1"/>
    <col min="4353" max="4353" width="1" style="193" customWidth="1"/>
    <col min="4354" max="4354" width="17.28515625" style="193" customWidth="1"/>
    <col min="4355" max="4355" width="67.28515625" style="193" customWidth="1"/>
    <col min="4356" max="4356" width="28.42578125" style="193" customWidth="1"/>
    <col min="4357" max="4608" width="8.85546875" style="193" customWidth="1"/>
    <col min="4609" max="4609" width="1" style="193" customWidth="1"/>
    <col min="4610" max="4610" width="17.28515625" style="193" customWidth="1"/>
    <col min="4611" max="4611" width="67.28515625" style="193" customWidth="1"/>
    <col min="4612" max="4612" width="28.42578125" style="193" customWidth="1"/>
    <col min="4613" max="4864" width="8.85546875" style="193" customWidth="1"/>
    <col min="4865" max="4865" width="1" style="193" customWidth="1"/>
    <col min="4866" max="4866" width="17.28515625" style="193" customWidth="1"/>
    <col min="4867" max="4867" width="67.28515625" style="193" customWidth="1"/>
    <col min="4868" max="4868" width="28.42578125" style="193" customWidth="1"/>
    <col min="4869" max="5120" width="8.85546875" style="193" customWidth="1"/>
    <col min="5121" max="5121" width="1" style="193" customWidth="1"/>
    <col min="5122" max="5122" width="17.28515625" style="193" customWidth="1"/>
    <col min="5123" max="5123" width="67.28515625" style="193" customWidth="1"/>
    <col min="5124" max="5124" width="28.42578125" style="193" customWidth="1"/>
    <col min="5125" max="5376" width="8.85546875" style="193" customWidth="1"/>
    <col min="5377" max="5377" width="1" style="193" customWidth="1"/>
    <col min="5378" max="5378" width="17.28515625" style="193" customWidth="1"/>
    <col min="5379" max="5379" width="67.28515625" style="193" customWidth="1"/>
    <col min="5380" max="5380" width="28.42578125" style="193" customWidth="1"/>
    <col min="5381" max="5632" width="8.85546875" style="193" customWidth="1"/>
    <col min="5633" max="5633" width="1" style="193" customWidth="1"/>
    <col min="5634" max="5634" width="17.28515625" style="193" customWidth="1"/>
    <col min="5635" max="5635" width="67.28515625" style="193" customWidth="1"/>
    <col min="5636" max="5636" width="28.42578125" style="193" customWidth="1"/>
    <col min="5637" max="5888" width="8.85546875" style="193" customWidth="1"/>
    <col min="5889" max="5889" width="1" style="193" customWidth="1"/>
    <col min="5890" max="5890" width="17.28515625" style="193" customWidth="1"/>
    <col min="5891" max="5891" width="67.28515625" style="193" customWidth="1"/>
    <col min="5892" max="5892" width="28.42578125" style="193" customWidth="1"/>
    <col min="5893" max="6144" width="8.85546875" style="193" customWidth="1"/>
    <col min="6145" max="6145" width="1" style="193" customWidth="1"/>
    <col min="6146" max="6146" width="17.28515625" style="193" customWidth="1"/>
    <col min="6147" max="6147" width="67.28515625" style="193" customWidth="1"/>
    <col min="6148" max="6148" width="28.42578125" style="193" customWidth="1"/>
    <col min="6149" max="6400" width="8.85546875" style="193" customWidth="1"/>
    <col min="6401" max="6401" width="1" style="193" customWidth="1"/>
    <col min="6402" max="6402" width="17.28515625" style="193" customWidth="1"/>
    <col min="6403" max="6403" width="67.28515625" style="193" customWidth="1"/>
    <col min="6404" max="6404" width="28.42578125" style="193" customWidth="1"/>
    <col min="6405" max="6656" width="8.85546875" style="193" customWidth="1"/>
    <col min="6657" max="6657" width="1" style="193" customWidth="1"/>
    <col min="6658" max="6658" width="17.28515625" style="193" customWidth="1"/>
    <col min="6659" max="6659" width="67.28515625" style="193" customWidth="1"/>
    <col min="6660" max="6660" width="28.42578125" style="193" customWidth="1"/>
    <col min="6661" max="6912" width="8.85546875" style="193" customWidth="1"/>
    <col min="6913" max="6913" width="1" style="193" customWidth="1"/>
    <col min="6914" max="6914" width="17.28515625" style="193" customWidth="1"/>
    <col min="6915" max="6915" width="67.28515625" style="193" customWidth="1"/>
    <col min="6916" max="6916" width="28.42578125" style="193" customWidth="1"/>
    <col min="6917" max="7168" width="8.85546875" style="193" customWidth="1"/>
    <col min="7169" max="7169" width="1" style="193" customWidth="1"/>
    <col min="7170" max="7170" width="17.28515625" style="193" customWidth="1"/>
    <col min="7171" max="7171" width="67.28515625" style="193" customWidth="1"/>
    <col min="7172" max="7172" width="28.42578125" style="193" customWidth="1"/>
    <col min="7173" max="7424" width="8.85546875" style="193" customWidth="1"/>
    <col min="7425" max="7425" width="1" style="193" customWidth="1"/>
    <col min="7426" max="7426" width="17.28515625" style="193" customWidth="1"/>
    <col min="7427" max="7427" width="67.28515625" style="193" customWidth="1"/>
    <col min="7428" max="7428" width="28.42578125" style="193" customWidth="1"/>
    <col min="7429" max="7680" width="8.85546875" style="193" customWidth="1"/>
    <col min="7681" max="7681" width="1" style="193" customWidth="1"/>
    <col min="7682" max="7682" width="17.28515625" style="193" customWidth="1"/>
    <col min="7683" max="7683" width="67.28515625" style="193" customWidth="1"/>
    <col min="7684" max="7684" width="28.42578125" style="193" customWidth="1"/>
    <col min="7685" max="7936" width="8.85546875" style="193" customWidth="1"/>
    <col min="7937" max="7937" width="1" style="193" customWidth="1"/>
    <col min="7938" max="7938" width="17.28515625" style="193" customWidth="1"/>
    <col min="7939" max="7939" width="67.28515625" style="193" customWidth="1"/>
    <col min="7940" max="7940" width="28.42578125" style="193" customWidth="1"/>
    <col min="7941" max="8192" width="8.85546875" style="193" customWidth="1"/>
    <col min="8193" max="8193" width="1" style="193" customWidth="1"/>
    <col min="8194" max="8194" width="17.28515625" style="193" customWidth="1"/>
    <col min="8195" max="8195" width="67.28515625" style="193" customWidth="1"/>
    <col min="8196" max="8196" width="28.42578125" style="193" customWidth="1"/>
    <col min="8197" max="8448" width="8.85546875" style="193" customWidth="1"/>
    <col min="8449" max="8449" width="1" style="193" customWidth="1"/>
    <col min="8450" max="8450" width="17.28515625" style="193" customWidth="1"/>
    <col min="8451" max="8451" width="67.28515625" style="193" customWidth="1"/>
    <col min="8452" max="8452" width="28.42578125" style="193" customWidth="1"/>
    <col min="8453" max="8704" width="8.85546875" style="193" customWidth="1"/>
    <col min="8705" max="8705" width="1" style="193" customWidth="1"/>
    <col min="8706" max="8706" width="17.28515625" style="193" customWidth="1"/>
    <col min="8707" max="8707" width="67.28515625" style="193" customWidth="1"/>
    <col min="8708" max="8708" width="28.42578125" style="193" customWidth="1"/>
    <col min="8709" max="8960" width="8.85546875" style="193" customWidth="1"/>
    <col min="8961" max="8961" width="1" style="193" customWidth="1"/>
    <col min="8962" max="8962" width="17.28515625" style="193" customWidth="1"/>
    <col min="8963" max="8963" width="67.28515625" style="193" customWidth="1"/>
    <col min="8964" max="8964" width="28.42578125" style="193" customWidth="1"/>
    <col min="8965" max="9216" width="8.85546875" style="193" customWidth="1"/>
    <col min="9217" max="9217" width="1" style="193" customWidth="1"/>
    <col min="9218" max="9218" width="17.28515625" style="193" customWidth="1"/>
    <col min="9219" max="9219" width="67.28515625" style="193" customWidth="1"/>
    <col min="9220" max="9220" width="28.42578125" style="193" customWidth="1"/>
    <col min="9221" max="9472" width="8.85546875" style="193" customWidth="1"/>
    <col min="9473" max="9473" width="1" style="193" customWidth="1"/>
    <col min="9474" max="9474" width="17.28515625" style="193" customWidth="1"/>
    <col min="9475" max="9475" width="67.28515625" style="193" customWidth="1"/>
    <col min="9476" max="9476" width="28.42578125" style="193" customWidth="1"/>
    <col min="9477" max="9728" width="8.85546875" style="193" customWidth="1"/>
    <col min="9729" max="9729" width="1" style="193" customWidth="1"/>
    <col min="9730" max="9730" width="17.28515625" style="193" customWidth="1"/>
    <col min="9731" max="9731" width="67.28515625" style="193" customWidth="1"/>
    <col min="9732" max="9732" width="28.42578125" style="193" customWidth="1"/>
    <col min="9733" max="9984" width="8.85546875" style="193" customWidth="1"/>
    <col min="9985" max="9985" width="1" style="193" customWidth="1"/>
    <col min="9986" max="9986" width="17.28515625" style="193" customWidth="1"/>
    <col min="9987" max="9987" width="67.28515625" style="193" customWidth="1"/>
    <col min="9988" max="9988" width="28.42578125" style="193" customWidth="1"/>
    <col min="9989" max="10240" width="8.85546875" style="193" customWidth="1"/>
    <col min="10241" max="10241" width="1" style="193" customWidth="1"/>
    <col min="10242" max="10242" width="17.28515625" style="193" customWidth="1"/>
    <col min="10243" max="10243" width="67.28515625" style="193" customWidth="1"/>
    <col min="10244" max="10244" width="28.42578125" style="193" customWidth="1"/>
    <col min="10245" max="10496" width="8.85546875" style="193" customWidth="1"/>
    <col min="10497" max="10497" width="1" style="193" customWidth="1"/>
    <col min="10498" max="10498" width="17.28515625" style="193" customWidth="1"/>
    <col min="10499" max="10499" width="67.28515625" style="193" customWidth="1"/>
    <col min="10500" max="10500" width="28.42578125" style="193" customWidth="1"/>
    <col min="10501" max="10752" width="8.85546875" style="193" customWidth="1"/>
    <col min="10753" max="10753" width="1" style="193" customWidth="1"/>
    <col min="10754" max="10754" width="17.28515625" style="193" customWidth="1"/>
    <col min="10755" max="10755" width="67.28515625" style="193" customWidth="1"/>
    <col min="10756" max="10756" width="28.42578125" style="193" customWidth="1"/>
    <col min="10757" max="11008" width="8.85546875" style="193" customWidth="1"/>
    <col min="11009" max="11009" width="1" style="193" customWidth="1"/>
    <col min="11010" max="11010" width="17.28515625" style="193" customWidth="1"/>
    <col min="11011" max="11011" width="67.28515625" style="193" customWidth="1"/>
    <col min="11012" max="11012" width="28.42578125" style="193" customWidth="1"/>
    <col min="11013" max="11264" width="8.85546875" style="193" customWidth="1"/>
    <col min="11265" max="11265" width="1" style="193" customWidth="1"/>
    <col min="11266" max="11266" width="17.28515625" style="193" customWidth="1"/>
    <col min="11267" max="11267" width="67.28515625" style="193" customWidth="1"/>
    <col min="11268" max="11268" width="28.42578125" style="193" customWidth="1"/>
    <col min="11269" max="11520" width="8.85546875" style="193" customWidth="1"/>
    <col min="11521" max="11521" width="1" style="193" customWidth="1"/>
    <col min="11522" max="11522" width="17.28515625" style="193" customWidth="1"/>
    <col min="11523" max="11523" width="67.28515625" style="193" customWidth="1"/>
    <col min="11524" max="11524" width="28.42578125" style="193" customWidth="1"/>
    <col min="11525" max="11776" width="8.85546875" style="193" customWidth="1"/>
    <col min="11777" max="11777" width="1" style="193" customWidth="1"/>
    <col min="11778" max="11778" width="17.28515625" style="193" customWidth="1"/>
    <col min="11779" max="11779" width="67.28515625" style="193" customWidth="1"/>
    <col min="11780" max="11780" width="28.42578125" style="193" customWidth="1"/>
    <col min="11781" max="12032" width="8.85546875" style="193" customWidth="1"/>
    <col min="12033" max="12033" width="1" style="193" customWidth="1"/>
    <col min="12034" max="12034" width="17.28515625" style="193" customWidth="1"/>
    <col min="12035" max="12035" width="67.28515625" style="193" customWidth="1"/>
    <col min="12036" max="12036" width="28.42578125" style="193" customWidth="1"/>
    <col min="12037" max="12288" width="8.85546875" style="193" customWidth="1"/>
    <col min="12289" max="12289" width="1" style="193" customWidth="1"/>
    <col min="12290" max="12290" width="17.28515625" style="193" customWidth="1"/>
    <col min="12291" max="12291" width="67.28515625" style="193" customWidth="1"/>
    <col min="12292" max="12292" width="28.42578125" style="193" customWidth="1"/>
    <col min="12293" max="12544" width="8.85546875" style="193" customWidth="1"/>
    <col min="12545" max="12545" width="1" style="193" customWidth="1"/>
    <col min="12546" max="12546" width="17.28515625" style="193" customWidth="1"/>
    <col min="12547" max="12547" width="67.28515625" style="193" customWidth="1"/>
    <col min="12548" max="12548" width="28.42578125" style="193" customWidth="1"/>
    <col min="12549" max="12800" width="8.85546875" style="193" customWidth="1"/>
    <col min="12801" max="12801" width="1" style="193" customWidth="1"/>
    <col min="12802" max="12802" width="17.28515625" style="193" customWidth="1"/>
    <col min="12803" max="12803" width="67.28515625" style="193" customWidth="1"/>
    <col min="12804" max="12804" width="28.42578125" style="193" customWidth="1"/>
    <col min="12805" max="13056" width="8.85546875" style="193" customWidth="1"/>
    <col min="13057" max="13057" width="1" style="193" customWidth="1"/>
    <col min="13058" max="13058" width="17.28515625" style="193" customWidth="1"/>
    <col min="13059" max="13059" width="67.28515625" style="193" customWidth="1"/>
    <col min="13060" max="13060" width="28.42578125" style="193" customWidth="1"/>
    <col min="13061" max="13312" width="8.85546875" style="193" customWidth="1"/>
    <col min="13313" max="13313" width="1" style="193" customWidth="1"/>
    <col min="13314" max="13314" width="17.28515625" style="193" customWidth="1"/>
    <col min="13315" max="13315" width="67.28515625" style="193" customWidth="1"/>
    <col min="13316" max="13316" width="28.42578125" style="193" customWidth="1"/>
    <col min="13317" max="13568" width="8.85546875" style="193" customWidth="1"/>
    <col min="13569" max="13569" width="1" style="193" customWidth="1"/>
    <col min="13570" max="13570" width="17.28515625" style="193" customWidth="1"/>
    <col min="13571" max="13571" width="67.28515625" style="193" customWidth="1"/>
    <col min="13572" max="13572" width="28.42578125" style="193" customWidth="1"/>
    <col min="13573" max="13824" width="8.85546875" style="193" customWidth="1"/>
    <col min="13825" max="13825" width="1" style="193" customWidth="1"/>
    <col min="13826" max="13826" width="17.28515625" style="193" customWidth="1"/>
    <col min="13827" max="13827" width="67.28515625" style="193" customWidth="1"/>
    <col min="13828" max="13828" width="28.42578125" style="193" customWidth="1"/>
    <col min="13829" max="14080" width="8.85546875" style="193" customWidth="1"/>
    <col min="14081" max="14081" width="1" style="193" customWidth="1"/>
    <col min="14082" max="14082" width="17.28515625" style="193" customWidth="1"/>
    <col min="14083" max="14083" width="67.28515625" style="193" customWidth="1"/>
    <col min="14084" max="14084" width="28.42578125" style="193" customWidth="1"/>
    <col min="14085" max="14336" width="8.85546875" style="193" customWidth="1"/>
    <col min="14337" max="14337" width="1" style="193" customWidth="1"/>
    <col min="14338" max="14338" width="17.28515625" style="193" customWidth="1"/>
    <col min="14339" max="14339" width="67.28515625" style="193" customWidth="1"/>
    <col min="14340" max="14340" width="28.42578125" style="193" customWidth="1"/>
    <col min="14341" max="14592" width="8.85546875" style="193" customWidth="1"/>
    <col min="14593" max="14593" width="1" style="193" customWidth="1"/>
    <col min="14594" max="14594" width="17.28515625" style="193" customWidth="1"/>
    <col min="14595" max="14595" width="67.28515625" style="193" customWidth="1"/>
    <col min="14596" max="14596" width="28.42578125" style="193" customWidth="1"/>
    <col min="14597" max="14848" width="8.85546875" style="193" customWidth="1"/>
    <col min="14849" max="14849" width="1" style="193" customWidth="1"/>
    <col min="14850" max="14850" width="17.28515625" style="193" customWidth="1"/>
    <col min="14851" max="14851" width="67.28515625" style="193" customWidth="1"/>
    <col min="14852" max="14852" width="28.42578125" style="193" customWidth="1"/>
    <col min="14853" max="15104" width="8.85546875" style="193" customWidth="1"/>
    <col min="15105" max="15105" width="1" style="193" customWidth="1"/>
    <col min="15106" max="15106" width="17.28515625" style="193" customWidth="1"/>
    <col min="15107" max="15107" width="67.28515625" style="193" customWidth="1"/>
    <col min="15108" max="15108" width="28.42578125" style="193" customWidth="1"/>
    <col min="15109" max="15360" width="8.85546875" style="193" customWidth="1"/>
    <col min="15361" max="15361" width="1" style="193" customWidth="1"/>
    <col min="15362" max="15362" width="17.28515625" style="193" customWidth="1"/>
    <col min="15363" max="15363" width="67.28515625" style="193" customWidth="1"/>
    <col min="15364" max="15364" width="28.42578125" style="193" customWidth="1"/>
    <col min="15365" max="15616" width="8.85546875" style="193" customWidth="1"/>
    <col min="15617" max="15617" width="1" style="193" customWidth="1"/>
    <col min="15618" max="15618" width="17.28515625" style="193" customWidth="1"/>
    <col min="15619" max="15619" width="67.28515625" style="193" customWidth="1"/>
    <col min="15620" max="15620" width="28.42578125" style="193" customWidth="1"/>
    <col min="15621" max="15872" width="8.85546875" style="193" customWidth="1"/>
    <col min="15873" max="15873" width="1" style="193" customWidth="1"/>
    <col min="15874" max="15874" width="17.28515625" style="193" customWidth="1"/>
    <col min="15875" max="15875" width="67.28515625" style="193" customWidth="1"/>
    <col min="15876" max="15876" width="28.42578125" style="193" customWidth="1"/>
    <col min="15877" max="16128" width="8.85546875" style="193" customWidth="1"/>
    <col min="16129" max="16129" width="1" style="193" customWidth="1"/>
    <col min="16130" max="16130" width="17.28515625" style="193" customWidth="1"/>
    <col min="16131" max="16131" width="67.28515625" style="193" customWidth="1"/>
    <col min="16132" max="16132" width="28.42578125" style="193" customWidth="1"/>
    <col min="16133" max="16384" width="8.85546875" style="193" customWidth="1"/>
  </cols>
  <sheetData>
    <row r="1" spans="2:4" ht="19.5" customHeight="1">
      <c r="B1" s="243"/>
      <c r="C1" s="244" t="s">
        <v>214</v>
      </c>
      <c r="D1" s="243"/>
    </row>
    <row r="2" spans="2:4" ht="20.65" customHeight="1">
      <c r="B2" s="245"/>
      <c r="C2" s="246" t="s">
        <v>187</v>
      </c>
      <c r="D2" s="245"/>
    </row>
    <row r="3" spans="2:4" ht="15" customHeight="1">
      <c r="B3" s="247"/>
      <c r="C3" s="248" t="s">
        <v>215</v>
      </c>
      <c r="D3" s="247"/>
    </row>
    <row r="4" spans="2:4" ht="15.75" customHeight="1">
      <c r="B4" s="249" t="s">
        <v>1</v>
      </c>
      <c r="C4" s="249" t="s">
        <v>40</v>
      </c>
      <c r="D4" s="249" t="s">
        <v>216</v>
      </c>
    </row>
    <row r="5" spans="2:4" ht="14.25" customHeight="1">
      <c r="B5" s="250" t="s">
        <v>182</v>
      </c>
      <c r="C5" s="251" t="s">
        <v>3</v>
      </c>
      <c r="D5" s="252">
        <v>540624.23</v>
      </c>
    </row>
    <row r="6" spans="2:4" ht="16.5" customHeight="1">
      <c r="B6" s="250" t="s">
        <v>217</v>
      </c>
      <c r="C6" s="251" t="s">
        <v>4</v>
      </c>
      <c r="D6" s="252">
        <v>430869.53</v>
      </c>
    </row>
    <row r="7" spans="2:4" ht="16.5" customHeight="1">
      <c r="B7" s="250" t="s">
        <v>218</v>
      </c>
      <c r="C7" s="251" t="s">
        <v>5</v>
      </c>
      <c r="D7" s="252">
        <v>39812.820000000065</v>
      </c>
    </row>
    <row r="8" spans="2:4" ht="16.5" customHeight="1">
      <c r="B8" s="250" t="s">
        <v>219</v>
      </c>
      <c r="C8" s="251" t="s">
        <v>220</v>
      </c>
      <c r="D8" s="252">
        <v>39812.819999999949</v>
      </c>
    </row>
    <row r="9" spans="2:4" ht="16.5" customHeight="1">
      <c r="B9" s="250" t="s">
        <v>221</v>
      </c>
      <c r="C9" s="251" t="s">
        <v>222</v>
      </c>
      <c r="D9" s="252">
        <v>39812.199999999953</v>
      </c>
    </row>
    <row r="10" spans="2:4" ht="16.5" customHeight="1">
      <c r="B10" s="250" t="s">
        <v>457</v>
      </c>
      <c r="C10" s="251" t="s">
        <v>458</v>
      </c>
      <c r="D10" s="252">
        <v>0.61999999999989086</v>
      </c>
    </row>
    <row r="11" spans="2:4" ht="16.5" customHeight="1">
      <c r="B11" s="250" t="s">
        <v>223</v>
      </c>
      <c r="C11" s="251" t="s">
        <v>93</v>
      </c>
      <c r="D11" s="252">
        <v>376526.93000000005</v>
      </c>
    </row>
    <row r="12" spans="2:4" ht="16.5" customHeight="1">
      <c r="B12" s="250" t="s">
        <v>224</v>
      </c>
      <c r="C12" s="251" t="s">
        <v>225</v>
      </c>
      <c r="D12" s="252">
        <v>376526.93000000005</v>
      </c>
    </row>
    <row r="13" spans="2:4" ht="16.5" customHeight="1">
      <c r="B13" s="250" t="s">
        <v>226</v>
      </c>
      <c r="C13" s="251" t="s">
        <v>227</v>
      </c>
      <c r="D13" s="252">
        <v>352747.88</v>
      </c>
    </row>
    <row r="14" spans="2:4" ht="16.5" customHeight="1">
      <c r="B14" s="250" t="s">
        <v>228</v>
      </c>
      <c r="C14" s="251" t="s">
        <v>229</v>
      </c>
      <c r="D14" s="252">
        <v>343878.95</v>
      </c>
    </row>
    <row r="15" spans="2:4" ht="16.5" customHeight="1">
      <c r="B15" s="250" t="s">
        <v>230</v>
      </c>
      <c r="C15" s="251" t="s">
        <v>231</v>
      </c>
      <c r="D15" s="252">
        <v>44361.86</v>
      </c>
    </row>
    <row r="16" spans="2:4" ht="16.5" customHeight="1">
      <c r="B16" s="250" t="s">
        <v>232</v>
      </c>
      <c r="C16" s="251" t="s">
        <v>233</v>
      </c>
      <c r="D16" s="252">
        <v>-35492.93</v>
      </c>
    </row>
    <row r="17" spans="2:4" ht="16.5" customHeight="1">
      <c r="B17" s="250" t="s">
        <v>234</v>
      </c>
      <c r="C17" s="251" t="s">
        <v>235</v>
      </c>
      <c r="D17" s="252">
        <v>23779.050000000017</v>
      </c>
    </row>
    <row r="18" spans="2:4" ht="16.5" customHeight="1">
      <c r="B18" s="250" t="s">
        <v>236</v>
      </c>
      <c r="C18" s="251" t="s">
        <v>237</v>
      </c>
      <c r="D18" s="252">
        <v>23650.75</v>
      </c>
    </row>
    <row r="19" spans="2:4" ht="16.5" customHeight="1">
      <c r="B19" s="250" t="s">
        <v>238</v>
      </c>
      <c r="C19" s="251" t="s">
        <v>239</v>
      </c>
      <c r="D19" s="252">
        <v>6928.0499999999965</v>
      </c>
    </row>
    <row r="20" spans="2:4" ht="16.5" customHeight="1">
      <c r="B20" s="250" t="s">
        <v>240</v>
      </c>
      <c r="C20" s="251" t="s">
        <v>241</v>
      </c>
      <c r="D20" s="252">
        <v>-6799.75</v>
      </c>
    </row>
    <row r="21" spans="2:4" ht="16.5" customHeight="1">
      <c r="B21" s="250" t="s">
        <v>242</v>
      </c>
      <c r="C21" s="251" t="s">
        <v>73</v>
      </c>
      <c r="D21" s="252">
        <v>11529.779999999999</v>
      </c>
    </row>
    <row r="22" spans="2:4" ht="16.5" customHeight="1">
      <c r="B22" s="250" t="s">
        <v>459</v>
      </c>
      <c r="C22" s="251" t="s">
        <v>460</v>
      </c>
      <c r="D22" s="252">
        <v>9535.3000000000011</v>
      </c>
    </row>
    <row r="23" spans="2:4" s="398" customFormat="1" ht="16.5" customHeight="1">
      <c r="B23" s="250" t="s">
        <v>461</v>
      </c>
      <c r="C23" s="251" t="s">
        <v>462</v>
      </c>
      <c r="D23" s="403">
        <v>5841.89</v>
      </c>
    </row>
    <row r="24" spans="2:4" s="398" customFormat="1" ht="16.5" customHeight="1">
      <c r="B24" s="250" t="s">
        <v>463</v>
      </c>
      <c r="C24" s="251" t="s">
        <v>464</v>
      </c>
      <c r="D24" s="403">
        <v>3693.4099999999989</v>
      </c>
    </row>
    <row r="25" spans="2:4" s="398" customFormat="1" ht="16.5" customHeight="1">
      <c r="B25" s="250" t="s">
        <v>243</v>
      </c>
      <c r="C25" s="251" t="s">
        <v>244</v>
      </c>
      <c r="D25" s="403">
        <v>1994.4800000000002</v>
      </c>
    </row>
    <row r="26" spans="2:4" ht="16.5" customHeight="1">
      <c r="B26" s="250" t="s">
        <v>245</v>
      </c>
      <c r="C26" s="251" t="s">
        <v>246</v>
      </c>
      <c r="D26" s="403">
        <v>1994.4800000000002</v>
      </c>
    </row>
    <row r="27" spans="2:4" ht="16.5" customHeight="1">
      <c r="B27" s="250" t="s">
        <v>465</v>
      </c>
      <c r="C27" s="251" t="s">
        <v>466</v>
      </c>
      <c r="D27" s="252">
        <v>3000</v>
      </c>
    </row>
    <row r="28" spans="2:4" ht="16.5" customHeight="1">
      <c r="B28" s="250" t="s">
        <v>467</v>
      </c>
      <c r="C28" s="251" t="s">
        <v>468</v>
      </c>
      <c r="D28" s="252">
        <v>3000</v>
      </c>
    </row>
    <row r="29" spans="2:4" ht="16.5" customHeight="1">
      <c r="B29" s="250" t="s">
        <v>448</v>
      </c>
      <c r="C29" s="251" t="s">
        <v>7</v>
      </c>
      <c r="D29" s="252">
        <v>109754.70000000007</v>
      </c>
    </row>
    <row r="30" spans="2:4" ht="16.5" customHeight="1">
      <c r="B30" s="250" t="s">
        <v>449</v>
      </c>
      <c r="C30" s="251" t="s">
        <v>452</v>
      </c>
      <c r="D30" s="252">
        <v>109754.7</v>
      </c>
    </row>
    <row r="31" spans="2:4" ht="16.5" customHeight="1">
      <c r="B31" s="250" t="s">
        <v>450</v>
      </c>
      <c r="C31" s="251" t="s">
        <v>469</v>
      </c>
      <c r="D31" s="252">
        <v>109754.7</v>
      </c>
    </row>
    <row r="32" spans="2:4" ht="16.5" customHeight="1">
      <c r="B32" s="250" t="s">
        <v>451</v>
      </c>
      <c r="C32" s="251" t="s">
        <v>470</v>
      </c>
      <c r="D32" s="252">
        <v>109754.7</v>
      </c>
    </row>
    <row r="33" spans="2:4" ht="16.5" customHeight="1">
      <c r="B33" s="250" t="s">
        <v>183</v>
      </c>
      <c r="C33" s="251" t="s">
        <v>8</v>
      </c>
      <c r="D33" s="252">
        <v>4223.1999999999971</v>
      </c>
    </row>
    <row r="34" spans="2:4" ht="16.5" customHeight="1">
      <c r="B34" s="250" t="s">
        <v>247</v>
      </c>
      <c r="C34" s="251" t="s">
        <v>9</v>
      </c>
      <c r="D34" s="252">
        <v>4223.1999999999971</v>
      </c>
    </row>
    <row r="35" spans="2:4" ht="16.5" customHeight="1">
      <c r="B35" s="250" t="s">
        <v>471</v>
      </c>
      <c r="C35" s="251" t="s">
        <v>472</v>
      </c>
      <c r="D35" s="252">
        <v>2763.99</v>
      </c>
    </row>
    <row r="36" spans="2:4" ht="16.5" customHeight="1">
      <c r="B36" s="250" t="s">
        <v>473</v>
      </c>
      <c r="C36" s="251" t="s">
        <v>474</v>
      </c>
      <c r="D36" s="252">
        <v>2763.99</v>
      </c>
    </row>
    <row r="37" spans="2:4" ht="16.5" customHeight="1">
      <c r="B37" s="250" t="s">
        <v>475</v>
      </c>
      <c r="C37" s="251" t="s">
        <v>476</v>
      </c>
      <c r="D37" s="252">
        <v>1459.21</v>
      </c>
    </row>
    <row r="38" spans="2:4" ht="16.5" customHeight="1">
      <c r="B38" s="250" t="s">
        <v>477</v>
      </c>
      <c r="C38" s="251" t="s">
        <v>478</v>
      </c>
      <c r="D38" s="252">
        <v>911.98</v>
      </c>
    </row>
    <row r="39" spans="2:4" ht="16.5" customHeight="1">
      <c r="B39" s="250" t="s">
        <v>479</v>
      </c>
      <c r="C39" s="251" t="s">
        <v>480</v>
      </c>
      <c r="D39" s="252">
        <v>547.23</v>
      </c>
    </row>
    <row r="40" spans="2:4" ht="16.5" customHeight="1">
      <c r="B40" s="250" t="s">
        <v>184</v>
      </c>
      <c r="C40" s="251" t="s">
        <v>19</v>
      </c>
      <c r="D40" s="252">
        <v>536401.03</v>
      </c>
    </row>
    <row r="41" spans="2:4" ht="16.5" customHeight="1">
      <c r="B41" s="250" t="s">
        <v>256</v>
      </c>
      <c r="C41" s="251" t="s">
        <v>10</v>
      </c>
      <c r="D41" s="252">
        <v>543281.69999999995</v>
      </c>
    </row>
    <row r="42" spans="2:4" ht="16.5" customHeight="1">
      <c r="B42" s="250" t="s">
        <v>257</v>
      </c>
      <c r="C42" s="251" t="s">
        <v>258</v>
      </c>
      <c r="D42" s="252">
        <v>543281.69999999995</v>
      </c>
    </row>
    <row r="43" spans="2:4" ht="16.5" customHeight="1">
      <c r="B43" s="250" t="s">
        <v>259</v>
      </c>
      <c r="C43" s="251" t="s">
        <v>260</v>
      </c>
      <c r="D43" s="252">
        <v>776116.72</v>
      </c>
    </row>
    <row r="44" spans="2:4" ht="16.5" customHeight="1">
      <c r="B44" s="250" t="s">
        <v>261</v>
      </c>
      <c r="C44" s="251" t="s">
        <v>262</v>
      </c>
      <c r="D44" s="252">
        <v>-232835.02000000002</v>
      </c>
    </row>
    <row r="45" spans="2:4" ht="16.5" customHeight="1">
      <c r="B45" s="250" t="s">
        <v>263</v>
      </c>
      <c r="C45" s="251" t="s">
        <v>58</v>
      </c>
      <c r="D45" s="252">
        <v>-6880.67</v>
      </c>
    </row>
    <row r="46" spans="2:4" ht="16.5" customHeight="1">
      <c r="B46" s="250" t="s">
        <v>264</v>
      </c>
      <c r="C46" s="251" t="s">
        <v>265</v>
      </c>
      <c r="D46" s="252">
        <v>-6880.67</v>
      </c>
    </row>
    <row r="47" spans="2:4" ht="16.5" customHeight="1">
      <c r="B47" s="250" t="s">
        <v>185</v>
      </c>
      <c r="C47" s="251" t="s">
        <v>13</v>
      </c>
      <c r="D47" s="252">
        <v>53281.57</v>
      </c>
    </row>
    <row r="48" spans="2:4" ht="16.5" customHeight="1">
      <c r="B48" s="250" t="s">
        <v>481</v>
      </c>
      <c r="C48" s="251" t="s">
        <v>482</v>
      </c>
      <c r="D48" s="252">
        <v>24019.93</v>
      </c>
    </row>
    <row r="49" spans="2:4" ht="16.5" customHeight="1">
      <c r="B49" s="250" t="s">
        <v>483</v>
      </c>
      <c r="C49" s="251" t="s">
        <v>484</v>
      </c>
      <c r="D49" s="252">
        <v>24019.93</v>
      </c>
    </row>
    <row r="50" spans="2:4" ht="16.5" customHeight="1">
      <c r="B50" s="250" t="s">
        <v>485</v>
      </c>
      <c r="C50" s="251" t="s">
        <v>486</v>
      </c>
      <c r="D50" s="252">
        <v>24019.93</v>
      </c>
    </row>
    <row r="51" spans="2:4" ht="16.5" customHeight="1">
      <c r="B51" s="250" t="s">
        <v>266</v>
      </c>
      <c r="C51" s="251" t="s">
        <v>101</v>
      </c>
      <c r="D51" s="252">
        <v>15305.15</v>
      </c>
    </row>
    <row r="52" spans="2:4" ht="16.5" customHeight="1">
      <c r="B52" s="250" t="s">
        <v>267</v>
      </c>
      <c r="C52" s="251" t="s">
        <v>268</v>
      </c>
      <c r="D52" s="252">
        <v>3577.9</v>
      </c>
    </row>
    <row r="53" spans="2:4" ht="16.5" customHeight="1">
      <c r="B53" s="250" t="s">
        <v>269</v>
      </c>
      <c r="C53" s="251" t="s">
        <v>270</v>
      </c>
      <c r="D53" s="252">
        <v>3577.9</v>
      </c>
    </row>
    <row r="54" spans="2:4" ht="16.5" customHeight="1">
      <c r="B54" s="250" t="s">
        <v>271</v>
      </c>
      <c r="C54" s="251" t="s">
        <v>272</v>
      </c>
      <c r="D54" s="252">
        <v>11727.25</v>
      </c>
    </row>
    <row r="55" spans="2:4" ht="16.5" customHeight="1">
      <c r="B55" s="250" t="s">
        <v>273</v>
      </c>
      <c r="C55" s="251" t="s">
        <v>274</v>
      </c>
      <c r="D55" s="252">
        <v>11727.25</v>
      </c>
    </row>
    <row r="56" spans="2:4" ht="16.5" customHeight="1">
      <c r="B56" s="250" t="s">
        <v>311</v>
      </c>
      <c r="C56" s="251" t="s">
        <v>312</v>
      </c>
      <c r="D56" s="252">
        <v>13956.49</v>
      </c>
    </row>
    <row r="57" spans="2:4" ht="16.5" customHeight="1">
      <c r="B57" s="250" t="s">
        <v>313</v>
      </c>
      <c r="C57" s="251" t="s">
        <v>314</v>
      </c>
      <c r="D57" s="252">
        <v>13956.49</v>
      </c>
    </row>
    <row r="58" spans="2:4" ht="16.5" customHeight="1">
      <c r="B58" s="250" t="s">
        <v>315</v>
      </c>
      <c r="C58" s="251" t="s">
        <v>316</v>
      </c>
      <c r="D58" s="252">
        <v>13956.49</v>
      </c>
    </row>
    <row r="59" spans="2:4" ht="16.5" customHeight="1">
      <c r="B59" s="250" t="s">
        <v>186</v>
      </c>
      <c r="C59" s="251" t="s">
        <v>80</v>
      </c>
      <c r="D59" s="252">
        <v>60162.239999999998</v>
      </c>
    </row>
    <row r="60" spans="2:4" ht="16.5" customHeight="1">
      <c r="B60" s="250" t="s">
        <v>275</v>
      </c>
      <c r="C60" s="251" t="s">
        <v>276</v>
      </c>
      <c r="D60" s="252">
        <v>53299.96</v>
      </c>
    </row>
    <row r="61" spans="2:4" ht="16.5" customHeight="1">
      <c r="B61" s="250" t="s">
        <v>277</v>
      </c>
      <c r="C61" s="251" t="s">
        <v>278</v>
      </c>
      <c r="D61" s="252">
        <v>5741.16</v>
      </c>
    </row>
    <row r="62" spans="2:4" ht="16.5" customHeight="1">
      <c r="B62" s="250" t="s">
        <v>279</v>
      </c>
      <c r="C62" s="251" t="s">
        <v>280</v>
      </c>
      <c r="D62" s="252">
        <v>2950</v>
      </c>
    </row>
    <row r="63" spans="2:4" ht="16.5" customHeight="1">
      <c r="B63" s="250" t="s">
        <v>487</v>
      </c>
      <c r="C63" s="251" t="s">
        <v>488</v>
      </c>
      <c r="D63" s="252">
        <v>150</v>
      </c>
    </row>
    <row r="64" spans="2:4" ht="16.5" customHeight="1">
      <c r="B64" s="250" t="s">
        <v>281</v>
      </c>
      <c r="C64" s="251" t="s">
        <v>282</v>
      </c>
      <c r="D64" s="252">
        <v>2800</v>
      </c>
    </row>
    <row r="65" spans="2:4" ht="16.5" customHeight="1">
      <c r="B65" s="250" t="s">
        <v>283</v>
      </c>
      <c r="C65" s="251" t="s">
        <v>284</v>
      </c>
      <c r="D65" s="252">
        <v>2757.29</v>
      </c>
    </row>
    <row r="66" spans="2:4" ht="16.5" customHeight="1">
      <c r="B66" s="250" t="s">
        <v>489</v>
      </c>
      <c r="C66" s="251" t="s">
        <v>490</v>
      </c>
      <c r="D66" s="252">
        <v>2746.43</v>
      </c>
    </row>
    <row r="67" spans="2:4" ht="16.5" customHeight="1">
      <c r="B67" s="250" t="s">
        <v>285</v>
      </c>
      <c r="C67" s="251" t="s">
        <v>286</v>
      </c>
      <c r="D67" s="252">
        <v>10.86</v>
      </c>
    </row>
    <row r="68" spans="2:4" ht="16.5" customHeight="1">
      <c r="B68" s="250" t="s">
        <v>287</v>
      </c>
      <c r="C68" s="251" t="s">
        <v>288</v>
      </c>
      <c r="D68" s="252">
        <v>25.92</v>
      </c>
    </row>
    <row r="69" spans="2:4" ht="16.5" customHeight="1">
      <c r="B69" s="250" t="s">
        <v>289</v>
      </c>
      <c r="C69" s="251" t="s">
        <v>290</v>
      </c>
      <c r="D69" s="252">
        <v>25.92</v>
      </c>
    </row>
    <row r="70" spans="2:4" ht="16.5" customHeight="1">
      <c r="B70" s="239" t="s">
        <v>291</v>
      </c>
      <c r="C70" s="240" t="s">
        <v>292</v>
      </c>
      <c r="D70" s="194">
        <v>7.95</v>
      </c>
    </row>
    <row r="71" spans="2:4" ht="16.5" customHeight="1">
      <c r="B71" s="239" t="s">
        <v>293</v>
      </c>
      <c r="C71" s="240" t="s">
        <v>77</v>
      </c>
      <c r="D71" s="194">
        <v>7.95</v>
      </c>
    </row>
    <row r="72" spans="2:4" ht="16.5" customHeight="1">
      <c r="B72" s="239" t="s">
        <v>294</v>
      </c>
      <c r="C72" s="240" t="s">
        <v>76</v>
      </c>
      <c r="D72" s="194">
        <v>47558.8</v>
      </c>
    </row>
    <row r="73" spans="2:4" ht="16.5" customHeight="1">
      <c r="B73" s="239" t="s">
        <v>295</v>
      </c>
      <c r="C73" s="240" t="s">
        <v>296</v>
      </c>
      <c r="D73" s="194">
        <v>87.4</v>
      </c>
    </row>
    <row r="74" spans="2:4" ht="16.5" customHeight="1">
      <c r="B74" s="239" t="s">
        <v>491</v>
      </c>
      <c r="C74" s="240" t="s">
        <v>492</v>
      </c>
      <c r="D74" s="194">
        <v>43.51</v>
      </c>
    </row>
    <row r="75" spans="2:4" ht="16.5" customHeight="1">
      <c r="B75" s="239" t="s">
        <v>297</v>
      </c>
      <c r="C75" s="240" t="s">
        <v>298</v>
      </c>
      <c r="D75" s="194">
        <v>35.11</v>
      </c>
    </row>
    <row r="76" spans="2:4" ht="16.5" customHeight="1">
      <c r="B76" s="239" t="s">
        <v>299</v>
      </c>
      <c r="C76" s="240" t="s">
        <v>300</v>
      </c>
      <c r="D76" s="194">
        <v>8.7799999999999994</v>
      </c>
    </row>
    <row r="77" spans="2:4" ht="16.5" customHeight="1">
      <c r="B77" s="239" t="s">
        <v>301</v>
      </c>
      <c r="C77" s="240" t="s">
        <v>114</v>
      </c>
      <c r="D77" s="194">
        <v>47471.4</v>
      </c>
    </row>
    <row r="78" spans="2:4" ht="16.5" customHeight="1">
      <c r="B78" s="239" t="s">
        <v>302</v>
      </c>
      <c r="C78" s="240" t="s">
        <v>303</v>
      </c>
      <c r="D78" s="194">
        <v>47471.4</v>
      </c>
    </row>
    <row r="79" spans="2:4" ht="16.5" customHeight="1">
      <c r="B79" s="239" t="s">
        <v>304</v>
      </c>
      <c r="C79" s="240" t="s">
        <v>305</v>
      </c>
      <c r="D79" s="194">
        <v>6862.28</v>
      </c>
    </row>
    <row r="80" spans="2:4" ht="16.5" customHeight="1">
      <c r="B80" s="239" t="s">
        <v>306</v>
      </c>
      <c r="C80" s="240" t="s">
        <v>307</v>
      </c>
      <c r="D80" s="194">
        <v>4031.95</v>
      </c>
    </row>
    <row r="81" spans="2:4" ht="16.5" customHeight="1">
      <c r="B81" s="239" t="s">
        <v>308</v>
      </c>
      <c r="C81" s="240" t="s">
        <v>309</v>
      </c>
      <c r="D81" s="194">
        <v>2830.33</v>
      </c>
    </row>
    <row r="82" spans="2:4" ht="16.5" customHeight="1">
      <c r="B82" s="239"/>
      <c r="C82" s="240"/>
      <c r="D82" s="194"/>
    </row>
    <row r="83" spans="2:4" ht="16.5" customHeight="1">
      <c r="B83" s="239"/>
      <c r="C83" s="240"/>
      <c r="D83" s="194"/>
    </row>
    <row r="84" spans="2:4" ht="16.5" customHeight="1">
      <c r="B84" s="239"/>
      <c r="C84" s="240"/>
      <c r="D84" s="194"/>
    </row>
    <row r="85" spans="2:4" ht="16.5" customHeight="1">
      <c r="B85" s="239"/>
      <c r="C85" s="240"/>
      <c r="D85" s="194"/>
    </row>
    <row r="86" spans="2:4" ht="16.5" customHeight="1">
      <c r="B86" s="239"/>
      <c r="C86" s="240"/>
      <c r="D86" s="194"/>
    </row>
    <row r="87" spans="2:4" ht="16.5" customHeight="1">
      <c r="B87" s="239"/>
      <c r="C87" s="240"/>
      <c r="D87" s="194"/>
    </row>
    <row r="88" spans="2:4" ht="16.5" customHeight="1">
      <c r="B88" s="239"/>
      <c r="C88" s="240"/>
      <c r="D88" s="194"/>
    </row>
    <row r="89" spans="2:4" ht="16.5" customHeight="1">
      <c r="B89" s="239"/>
      <c r="C89" s="240"/>
      <c r="D89" s="194"/>
    </row>
    <row r="90" spans="2:4" ht="16.5" customHeight="1">
      <c r="B90" s="239"/>
      <c r="C90" s="240"/>
      <c r="D90" s="194"/>
    </row>
    <row r="91" spans="2:4" ht="16.5" customHeight="1">
      <c r="B91" s="239"/>
      <c r="C91" s="240"/>
      <c r="D91" s="194"/>
    </row>
    <row r="92" spans="2:4" ht="16.5" customHeight="1">
      <c r="B92" s="239"/>
      <c r="C92" s="240"/>
      <c r="D92" s="194"/>
    </row>
    <row r="93" spans="2:4" ht="16.5" customHeight="1">
      <c r="B93" s="239"/>
      <c r="C93" s="240"/>
      <c r="D93" s="194"/>
    </row>
    <row r="94" spans="2:4" ht="16.5" customHeight="1">
      <c r="B94" s="239"/>
      <c r="C94" s="240"/>
      <c r="D94" s="194"/>
    </row>
    <row r="95" spans="2:4" ht="16.5" customHeight="1">
      <c r="B95" s="239"/>
      <c r="C95" s="240"/>
      <c r="D95" s="194"/>
    </row>
    <row r="96" spans="2:4" ht="16.5" customHeight="1">
      <c r="B96" s="239"/>
      <c r="C96" s="240"/>
      <c r="D96" s="194"/>
    </row>
    <row r="97" spans="2:4" ht="16.5" customHeight="1">
      <c r="B97" s="239"/>
      <c r="C97" s="240"/>
      <c r="D97" s="194"/>
    </row>
    <row r="98" spans="2:4" ht="16.5" customHeight="1">
      <c r="B98" s="239"/>
      <c r="C98" s="240"/>
      <c r="D98" s="194"/>
    </row>
    <row r="99" spans="2:4" ht="16.5" customHeight="1">
      <c r="B99" s="239"/>
      <c r="C99" s="240"/>
      <c r="D99" s="194"/>
    </row>
    <row r="100" spans="2:4" ht="16.5" customHeight="1">
      <c r="B100" s="239"/>
      <c r="C100" s="240"/>
      <c r="D100" s="194"/>
    </row>
    <row r="101" spans="2:4" ht="16.5" customHeight="1">
      <c r="B101" s="239"/>
      <c r="C101" s="240"/>
      <c r="D101" s="194"/>
    </row>
    <row r="102" spans="2:4" ht="16.5" customHeight="1">
      <c r="B102" s="239"/>
      <c r="C102" s="240"/>
      <c r="D102" s="194"/>
    </row>
    <row r="103" spans="2:4" ht="16.5" customHeight="1">
      <c r="B103" s="239"/>
      <c r="C103" s="240"/>
      <c r="D103" s="194"/>
    </row>
    <row r="104" spans="2:4" ht="16.5" customHeight="1">
      <c r="B104" s="239"/>
      <c r="C104" s="240"/>
      <c r="D104" s="194"/>
    </row>
    <row r="105" spans="2:4" ht="16.5" customHeight="1">
      <c r="B105" s="239"/>
      <c r="C105" s="240"/>
      <c r="D105" s="194"/>
    </row>
    <row r="106" spans="2:4" ht="16.5" customHeight="1">
      <c r="B106" s="239"/>
      <c r="C106" s="240"/>
      <c r="D106" s="194"/>
    </row>
    <row r="107" spans="2:4" ht="17.25" customHeight="1">
      <c r="C107" s="241"/>
    </row>
    <row r="108" spans="2:4" ht="16.5" customHeight="1">
      <c r="B108" s="239"/>
      <c r="C108" s="240"/>
      <c r="D108" s="194"/>
    </row>
    <row r="109" spans="2:4" ht="16.5" customHeight="1">
      <c r="B109" s="239"/>
      <c r="C109" s="240"/>
      <c r="D109" s="194"/>
    </row>
    <row r="110" spans="2:4" ht="16.5" customHeight="1">
      <c r="B110" s="239"/>
      <c r="C110" s="240"/>
      <c r="D110" s="194"/>
    </row>
    <row r="111" spans="2:4" ht="16.5" customHeight="1">
      <c r="B111" s="239"/>
      <c r="C111" s="240"/>
      <c r="D111" s="194"/>
    </row>
    <row r="112" spans="2:4" ht="16.5" customHeight="1">
      <c r="B112" s="239"/>
      <c r="C112" s="240"/>
      <c r="D112" s="194"/>
    </row>
    <row r="113" spans="2:4" ht="16.5" customHeight="1">
      <c r="B113" s="239"/>
      <c r="C113" s="240"/>
      <c r="D113" s="194"/>
    </row>
    <row r="114" spans="2:4" ht="16.5" customHeight="1">
      <c r="B114" s="239"/>
      <c r="C114" s="240"/>
      <c r="D114" s="194"/>
    </row>
    <row r="115" spans="2:4" ht="16.5" customHeight="1">
      <c r="B115" s="239"/>
      <c r="C115" s="240"/>
      <c r="D115" s="194"/>
    </row>
    <row r="116" spans="2:4" ht="16.5" customHeight="1">
      <c r="B116" s="239"/>
      <c r="C116" s="240"/>
      <c r="D116" s="194"/>
    </row>
    <row r="117" spans="2:4" ht="16.5" customHeight="1">
      <c r="B117" s="239"/>
      <c r="C117" s="240"/>
      <c r="D117" s="194"/>
    </row>
    <row r="118" spans="2:4" ht="16.5" customHeight="1">
      <c r="B118" s="239"/>
      <c r="C118" s="240"/>
      <c r="D118" s="194"/>
    </row>
    <row r="119" spans="2:4" ht="16.5" customHeight="1">
      <c r="B119" s="239"/>
      <c r="C119" s="240"/>
      <c r="D119" s="194"/>
    </row>
    <row r="120" spans="2:4" ht="16.5" customHeight="1">
      <c r="B120" s="239"/>
      <c r="C120" s="240"/>
      <c r="D120" s="194"/>
    </row>
    <row r="121" spans="2:4" ht="16.5" customHeight="1">
      <c r="B121" s="239"/>
      <c r="C121" s="240"/>
      <c r="D121" s="194"/>
    </row>
    <row r="122" spans="2:4" ht="16.5" customHeight="1">
      <c r="B122" s="239"/>
      <c r="C122" s="240"/>
      <c r="D122" s="194"/>
    </row>
    <row r="123" spans="2:4" ht="16.5" customHeight="1">
      <c r="B123" s="239"/>
      <c r="C123" s="240"/>
      <c r="D123" s="194"/>
    </row>
    <row r="124" spans="2:4" ht="16.5" customHeight="1">
      <c r="B124" s="239"/>
      <c r="C124" s="240"/>
      <c r="D124" s="194"/>
    </row>
    <row r="125" spans="2:4" ht="16.5" customHeight="1">
      <c r="B125" s="239"/>
      <c r="C125" s="240"/>
      <c r="D125" s="194"/>
    </row>
    <row r="126" spans="2:4" ht="16.5" customHeight="1">
      <c r="B126" s="239"/>
      <c r="C126" s="240"/>
      <c r="D126" s="194"/>
    </row>
    <row r="127" spans="2:4" ht="16.5" customHeight="1">
      <c r="B127" s="239"/>
      <c r="C127" s="240"/>
      <c r="D127" s="194"/>
    </row>
    <row r="128" spans="2:4" ht="16.5" customHeight="1">
      <c r="B128" s="239"/>
      <c r="C128" s="240"/>
      <c r="D128" s="194"/>
    </row>
    <row r="129" spans="2:4" ht="16.5" customHeight="1">
      <c r="B129" s="239"/>
      <c r="C129" s="240"/>
      <c r="D129" s="194"/>
    </row>
    <row r="130" spans="2:4" ht="16.5" customHeight="1">
      <c r="B130" s="239"/>
      <c r="C130" s="240"/>
      <c r="D130" s="194"/>
    </row>
    <row r="131" spans="2:4" ht="16.5" customHeight="1">
      <c r="B131" s="239"/>
      <c r="C131" s="240"/>
      <c r="D131" s="194"/>
    </row>
    <row r="132" spans="2:4" ht="16.5" customHeight="1">
      <c r="B132" s="239"/>
      <c r="C132" s="240"/>
      <c r="D132" s="194"/>
    </row>
    <row r="133" spans="2:4" ht="16.5" customHeight="1">
      <c r="B133" s="239"/>
      <c r="C133" s="240"/>
      <c r="D133" s="194"/>
    </row>
    <row r="134" spans="2:4" ht="16.5" customHeight="1">
      <c r="B134" s="239"/>
      <c r="C134" s="240"/>
      <c r="D134" s="194"/>
    </row>
    <row r="135" spans="2:4" ht="16.5" customHeight="1">
      <c r="B135" s="239"/>
      <c r="C135" s="240"/>
      <c r="D135" s="194"/>
    </row>
    <row r="136" spans="2:4" ht="16.5" customHeight="1">
      <c r="B136" s="239"/>
      <c r="C136" s="240"/>
      <c r="D136" s="194"/>
    </row>
    <row r="137" spans="2:4" ht="16.5" customHeight="1">
      <c r="B137" s="239"/>
      <c r="C137" s="240"/>
      <c r="D137" s="194"/>
    </row>
    <row r="138" spans="2:4" ht="16.5" customHeight="1">
      <c r="B138" s="239"/>
      <c r="C138" s="240"/>
      <c r="D138" s="194"/>
    </row>
    <row r="139" spans="2:4" ht="16.5" customHeight="1">
      <c r="B139" s="239"/>
      <c r="C139" s="240"/>
      <c r="D139" s="194"/>
    </row>
    <row r="140" spans="2:4" ht="16.5" customHeight="1">
      <c r="B140" s="239"/>
      <c r="C140" s="240"/>
      <c r="D140" s="194"/>
    </row>
    <row r="141" spans="2:4" ht="16.5" customHeight="1">
      <c r="B141" s="239"/>
      <c r="C141" s="240"/>
      <c r="D141" s="194"/>
    </row>
    <row r="142" spans="2:4" ht="16.5" customHeight="1">
      <c r="B142" s="239"/>
      <c r="C142" s="240"/>
      <c r="D142" s="194"/>
    </row>
    <row r="143" spans="2:4" ht="16.5" customHeight="1">
      <c r="B143" s="239"/>
      <c r="C143" s="240"/>
      <c r="D143" s="194"/>
    </row>
    <row r="144" spans="2:4" ht="16.5" customHeight="1">
      <c r="B144" s="239"/>
      <c r="C144" s="240"/>
      <c r="D144" s="194"/>
    </row>
    <row r="145" spans="2:4" ht="16.5" customHeight="1">
      <c r="B145" s="239"/>
      <c r="C145" s="240"/>
      <c r="D145" s="194"/>
    </row>
    <row r="146" spans="2:4" ht="16.5" customHeight="1">
      <c r="B146" s="239"/>
      <c r="C146" s="240"/>
      <c r="D146" s="194"/>
    </row>
    <row r="147" spans="2:4" ht="16.5" customHeight="1">
      <c r="B147" s="239"/>
      <c r="C147" s="240"/>
      <c r="D147" s="194"/>
    </row>
    <row r="148" spans="2:4" ht="16.5" customHeight="1">
      <c r="B148" s="239"/>
      <c r="C148" s="240"/>
      <c r="D148" s="194"/>
    </row>
    <row r="149" spans="2:4" ht="16.5" customHeight="1">
      <c r="B149" s="239"/>
      <c r="C149" s="240"/>
      <c r="D149" s="194"/>
    </row>
    <row r="150" spans="2:4" ht="16.5" customHeight="1">
      <c r="B150" s="239"/>
      <c r="C150" s="240"/>
      <c r="D150" s="194"/>
    </row>
    <row r="151" spans="2:4" ht="16.5" customHeight="1">
      <c r="B151" s="239"/>
      <c r="C151" s="240"/>
      <c r="D151" s="194"/>
    </row>
    <row r="152" spans="2:4" ht="16.5" customHeight="1">
      <c r="B152" s="239"/>
      <c r="C152" s="240"/>
      <c r="D152" s="194"/>
    </row>
    <row r="153" spans="2:4" ht="16.5" customHeight="1">
      <c r="B153" s="239"/>
      <c r="C153" s="240"/>
      <c r="D153" s="194"/>
    </row>
    <row r="154" spans="2:4" ht="16.5" customHeight="1">
      <c r="B154" s="239"/>
      <c r="C154" s="240"/>
      <c r="D154" s="194"/>
    </row>
    <row r="155" spans="2:4" ht="16.5" customHeight="1">
      <c r="B155" s="239"/>
      <c r="C155" s="240"/>
      <c r="D155" s="194"/>
    </row>
    <row r="156" spans="2:4" ht="16.5" customHeight="1">
      <c r="B156" s="239"/>
      <c r="C156" s="240"/>
      <c r="D156" s="194"/>
    </row>
    <row r="157" spans="2:4" ht="16.5" customHeight="1">
      <c r="B157" s="239"/>
      <c r="C157" s="240"/>
      <c r="D157" s="194"/>
    </row>
    <row r="158" spans="2:4" ht="16.5" customHeight="1">
      <c r="B158" s="239"/>
      <c r="C158" s="240"/>
      <c r="D158" s="194"/>
    </row>
    <row r="159" spans="2:4" ht="16.5" customHeight="1">
      <c r="B159" s="239"/>
      <c r="C159" s="240"/>
      <c r="D159" s="194"/>
    </row>
    <row r="160" spans="2:4" ht="16.5" customHeight="1">
      <c r="B160" s="239"/>
      <c r="C160" s="240"/>
      <c r="D160" s="194"/>
    </row>
    <row r="161" spans="2:4" ht="16.5" customHeight="1">
      <c r="B161" s="239"/>
      <c r="C161" s="240"/>
      <c r="D161" s="194"/>
    </row>
    <row r="162" spans="2:4" ht="16.5" customHeight="1">
      <c r="B162" s="239"/>
      <c r="C162" s="240"/>
      <c r="D162" s="194"/>
    </row>
    <row r="163" spans="2:4" ht="16.5" customHeight="1">
      <c r="B163" s="239"/>
      <c r="C163" s="240"/>
      <c r="D163" s="194"/>
    </row>
    <row r="164" spans="2:4" ht="16.5" customHeight="1">
      <c r="B164" s="239"/>
      <c r="C164" s="240"/>
      <c r="D164" s="194"/>
    </row>
    <row r="165" spans="2:4" ht="16.5" customHeight="1">
      <c r="B165" s="239"/>
      <c r="C165" s="240"/>
      <c r="D165" s="194"/>
    </row>
    <row r="166" spans="2:4" ht="16.5" customHeight="1">
      <c r="B166" s="239"/>
      <c r="C166" s="240"/>
      <c r="D166" s="194"/>
    </row>
    <row r="167" spans="2:4" ht="16.5" customHeight="1">
      <c r="B167" s="239"/>
      <c r="C167" s="240"/>
      <c r="D167" s="194"/>
    </row>
    <row r="168" spans="2:4" ht="16.5" customHeight="1">
      <c r="B168" s="239"/>
      <c r="C168" s="240"/>
      <c r="D168" s="194"/>
    </row>
    <row r="169" spans="2:4" ht="16.5" customHeight="1">
      <c r="B169" s="239"/>
      <c r="C169" s="240"/>
      <c r="D169" s="194"/>
    </row>
    <row r="170" spans="2:4" ht="16.5" customHeight="1">
      <c r="B170" s="239"/>
      <c r="C170" s="240"/>
      <c r="D170" s="194"/>
    </row>
    <row r="171" spans="2:4" ht="16.5" customHeight="1">
      <c r="B171" s="239"/>
      <c r="C171" s="240"/>
      <c r="D171" s="194"/>
    </row>
    <row r="172" spans="2:4" ht="16.5" customHeight="1">
      <c r="B172" s="239"/>
      <c r="C172" s="240"/>
      <c r="D172" s="194"/>
    </row>
    <row r="173" spans="2:4" ht="16.5" customHeight="1">
      <c r="B173" s="239"/>
      <c r="C173" s="240"/>
      <c r="D173" s="194"/>
    </row>
    <row r="174" spans="2:4" ht="16.5" customHeight="1">
      <c r="B174" s="239"/>
      <c r="C174" s="240"/>
      <c r="D174" s="194"/>
    </row>
    <row r="175" spans="2:4" ht="16.5" customHeight="1">
      <c r="B175" s="239"/>
      <c r="C175" s="240"/>
      <c r="D175" s="194"/>
    </row>
    <row r="176" spans="2:4" ht="16.5" customHeight="1">
      <c r="B176" s="239"/>
      <c r="C176" s="240"/>
      <c r="D176" s="194"/>
    </row>
    <row r="177" spans="2:4" ht="16.5" customHeight="1">
      <c r="B177" s="239"/>
      <c r="C177" s="240"/>
      <c r="D177" s="194"/>
    </row>
    <row r="178" spans="2:4" ht="16.5" customHeight="1">
      <c r="B178" s="239"/>
      <c r="C178" s="240"/>
      <c r="D178" s="194"/>
    </row>
    <row r="179" spans="2:4" ht="16.5" customHeight="1">
      <c r="B179" s="239"/>
      <c r="C179" s="240"/>
      <c r="D179" s="194"/>
    </row>
    <row r="180" spans="2:4" ht="16.5" customHeight="1">
      <c r="B180" s="239"/>
      <c r="C180" s="240"/>
      <c r="D180" s="194"/>
    </row>
    <row r="181" spans="2:4" ht="16.5" customHeight="1">
      <c r="B181" s="239"/>
      <c r="C181" s="240"/>
      <c r="D181" s="194"/>
    </row>
    <row r="182" spans="2:4" ht="16.5" customHeight="1">
      <c r="B182" s="239"/>
      <c r="C182" s="240"/>
      <c r="D182" s="194"/>
    </row>
    <row r="183" spans="2:4" ht="16.5" customHeight="1">
      <c r="B183" s="239"/>
      <c r="C183" s="240"/>
      <c r="D183" s="194"/>
    </row>
    <row r="184" spans="2:4" ht="16.5" customHeight="1">
      <c r="B184" s="239"/>
      <c r="C184" s="240"/>
      <c r="D184" s="194"/>
    </row>
    <row r="185" spans="2:4" ht="16.5" customHeight="1">
      <c r="B185" s="239"/>
      <c r="C185" s="240"/>
      <c r="D185" s="194"/>
    </row>
    <row r="186" spans="2:4" ht="16.5" customHeight="1">
      <c r="B186" s="239"/>
      <c r="C186" s="240"/>
      <c r="D186" s="194"/>
    </row>
    <row r="187" spans="2:4" ht="16.5" customHeight="1">
      <c r="B187" s="239"/>
      <c r="C187" s="240"/>
      <c r="D187" s="194"/>
    </row>
    <row r="188" spans="2:4" ht="16.5" customHeight="1">
      <c r="B188" s="239"/>
      <c r="C188" s="240"/>
      <c r="D188" s="194"/>
    </row>
    <row r="189" spans="2:4" ht="16.5" customHeight="1">
      <c r="B189" s="239"/>
      <c r="C189" s="240"/>
      <c r="D189" s="194"/>
    </row>
    <row r="190" spans="2:4" ht="16.5" customHeight="1">
      <c r="B190" s="239"/>
      <c r="C190" s="240"/>
      <c r="D190" s="194"/>
    </row>
    <row r="191" spans="2:4" ht="16.5" customHeight="1">
      <c r="B191" s="239"/>
      <c r="C191" s="240"/>
      <c r="D191" s="194"/>
    </row>
    <row r="192" spans="2:4" ht="16.5" customHeight="1">
      <c r="B192" s="239"/>
      <c r="C192" s="240"/>
      <c r="D192" s="194"/>
    </row>
    <row r="193" spans="2:4" ht="16.5" customHeight="1">
      <c r="B193" s="239"/>
      <c r="C193" s="240"/>
      <c r="D193" s="194"/>
    </row>
    <row r="194" spans="2:4" ht="16.5" customHeight="1">
      <c r="B194" s="239"/>
      <c r="C194" s="240"/>
      <c r="D194" s="194"/>
    </row>
    <row r="195" spans="2:4" ht="16.5" customHeight="1">
      <c r="B195" s="239"/>
      <c r="C195" s="240"/>
      <c r="D195" s="194"/>
    </row>
    <row r="196" spans="2:4" ht="16.5" customHeight="1">
      <c r="B196" s="239"/>
      <c r="C196" s="240"/>
      <c r="D196" s="194"/>
    </row>
    <row r="197" spans="2:4" ht="16.5" customHeight="1">
      <c r="B197" s="239"/>
      <c r="C197" s="240"/>
      <c r="D197" s="194"/>
    </row>
    <row r="198" spans="2:4" ht="17.25" customHeight="1">
      <c r="C198" s="241"/>
    </row>
    <row r="199" spans="2:4" ht="15.75" customHeight="1">
      <c r="B199" s="242"/>
    </row>
  </sheetData>
  <printOptions gridLines="1" gridLinesSet="0"/>
  <pageMargins left="0.75" right="0.75" top="1" bottom="0.75" header="0.5" footer="0.5"/>
  <pageSetup paperSize="0"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B13:I30"/>
  <sheetViews>
    <sheetView showGridLines="0" zoomScale="90" zoomScaleNormal="90" workbookViewId="0">
      <selection activeCell="E10" sqref="E10"/>
    </sheetView>
  </sheetViews>
  <sheetFormatPr baseColWidth="10" defaultColWidth="11.5703125" defaultRowHeight="15"/>
  <cols>
    <col min="1" max="1" width="7.42578125" style="76" customWidth="1"/>
    <col min="2" max="8" width="11.5703125" style="76"/>
    <col min="9" max="9" width="17.140625" style="76" customWidth="1"/>
    <col min="10" max="16384" width="11.5703125" style="76"/>
  </cols>
  <sheetData>
    <row r="13" spans="2:9" ht="18.75">
      <c r="B13" s="725" t="s">
        <v>510</v>
      </c>
      <c r="C13" s="725"/>
      <c r="D13" s="725"/>
      <c r="E13" s="725"/>
      <c r="F13" s="725"/>
      <c r="G13" s="725"/>
      <c r="H13" s="725"/>
      <c r="I13" s="725"/>
    </row>
    <row r="14" spans="2:9" ht="22.15" customHeight="1" thickBot="1">
      <c r="B14" s="724" t="s">
        <v>509</v>
      </c>
      <c r="C14" s="724"/>
      <c r="D14" s="724"/>
      <c r="E14" s="724"/>
      <c r="F14" s="724"/>
      <c r="G14" s="724"/>
      <c r="H14" s="724"/>
      <c r="I14" s="724"/>
    </row>
    <row r="15" spans="2:9" ht="15.75" thickTop="1"/>
    <row r="16" spans="2:9">
      <c r="I16" s="462" t="s">
        <v>511</v>
      </c>
    </row>
    <row r="18" spans="2:9">
      <c r="B18" s="76" t="s">
        <v>512</v>
      </c>
      <c r="I18" s="465">
        <v>1</v>
      </c>
    </row>
    <row r="19" spans="2:9" ht="15.75">
      <c r="I19" s="136"/>
    </row>
    <row r="20" spans="2:9">
      <c r="B20" s="76" t="s">
        <v>513</v>
      </c>
      <c r="I20" s="465">
        <v>2</v>
      </c>
    </row>
    <row r="21" spans="2:9" ht="15.75">
      <c r="I21" s="136"/>
    </row>
    <row r="22" spans="2:9">
      <c r="B22" s="76" t="s">
        <v>514</v>
      </c>
      <c r="I22" s="465">
        <v>3</v>
      </c>
    </row>
    <row r="24" spans="2:9">
      <c r="B24" s="76" t="s">
        <v>515</v>
      </c>
      <c r="I24" s="465">
        <v>4</v>
      </c>
    </row>
    <row r="26" spans="2:9">
      <c r="B26" s="76" t="s">
        <v>516</v>
      </c>
      <c r="I26" s="465">
        <v>5</v>
      </c>
    </row>
    <row r="27" spans="2:9" ht="15.75">
      <c r="I27" s="136"/>
    </row>
    <row r="28" spans="2:9">
      <c r="B28" s="76" t="s">
        <v>518</v>
      </c>
      <c r="I28" s="465">
        <v>6</v>
      </c>
    </row>
    <row r="29" spans="2:9" ht="15.75">
      <c r="I29" s="136"/>
    </row>
    <row r="30" spans="2:9">
      <c r="B30" s="76" t="s">
        <v>633</v>
      </c>
      <c r="I30" s="465">
        <v>7</v>
      </c>
    </row>
  </sheetData>
  <mergeCells count="2">
    <mergeCell ref="B14:I14"/>
    <mergeCell ref="B13:I13"/>
  </mergeCells>
  <hyperlinks>
    <hyperlink ref="I18" location="'Información general'!A1" display="'Información general'!A1" xr:uid="{00000000-0004-0000-0100-000000000000}"/>
    <hyperlink ref="I20" location="'Balance General'!A1" display="'Balance General'!A1" xr:uid="{00000000-0004-0000-0100-000001000000}"/>
    <hyperlink ref="I22" location="'Estado de Resultados'!A1" display="'Estado de Resultados'!A1" xr:uid="{00000000-0004-0000-0100-000002000000}"/>
    <hyperlink ref="I24" location="'Flujo de Efectivo'!A1" display="'Flujo de Efectivo'!A1" xr:uid="{00000000-0004-0000-0100-000003000000}"/>
    <hyperlink ref="I26" location="'Variación Patrimonio Neto'!A1" display="'Variación Patrimonio Neto'!A1" xr:uid="{00000000-0004-0000-0100-000004000000}"/>
    <hyperlink ref="I28" location="'Notas Contables - Notas 1 al 3'!A1" display="'Notas Contables - Notas 1 al 3'!A1" xr:uid="{00000000-0004-0000-0100-000005000000}"/>
    <hyperlink ref="I30" location="'Notas Contables - Notas 4 al 9'!A1" display="'Notas Contables - Notas 4 al 9'!A1" xr:uid="{00000000-0004-0000-0100-000006000000}"/>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6699"/>
  </sheetPr>
  <dimension ref="B1:I86"/>
  <sheetViews>
    <sheetView showGridLines="0" topLeftCell="A61" zoomScaleNormal="100" workbookViewId="0">
      <selection activeCell="C44" sqref="C44"/>
    </sheetView>
  </sheetViews>
  <sheetFormatPr baseColWidth="10" defaultColWidth="8.7109375" defaultRowHeight="12.75"/>
  <cols>
    <col min="1" max="1" width="2.42578125" style="365" customWidth="1"/>
    <col min="2" max="2" width="31.42578125" style="365" customWidth="1"/>
    <col min="3" max="3" width="35.5703125" style="365" customWidth="1"/>
    <col min="4" max="4" width="24" style="365" customWidth="1"/>
    <col min="5" max="9" width="12.140625" style="365" customWidth="1"/>
    <col min="10" max="16384" width="8.7109375" style="365"/>
  </cols>
  <sheetData>
    <row r="1" spans="2:9" ht="15">
      <c r="E1" s="463" t="s">
        <v>517</v>
      </c>
    </row>
    <row r="2" spans="2:9" ht="16.5" customHeight="1">
      <c r="B2" s="726" t="s">
        <v>188</v>
      </c>
      <c r="C2" s="726"/>
      <c r="D2" s="726"/>
      <c r="E2" s="726"/>
      <c r="F2" s="726"/>
      <c r="G2" s="615"/>
      <c r="H2" s="615"/>
    </row>
    <row r="3" spans="2:9" ht="15.75">
      <c r="B3" s="732" t="s">
        <v>372</v>
      </c>
      <c r="C3" s="732"/>
      <c r="D3" s="732"/>
      <c r="E3" s="732"/>
      <c r="F3" s="70"/>
      <c r="G3" s="70"/>
      <c r="H3" s="70"/>
      <c r="I3" s="70"/>
    </row>
    <row r="4" spans="2:9" ht="15">
      <c r="B4" s="733" t="s">
        <v>494</v>
      </c>
      <c r="C4" s="733"/>
      <c r="D4" s="733"/>
      <c r="E4" s="733"/>
      <c r="F4" s="70"/>
      <c r="G4" s="70"/>
      <c r="H4" s="70"/>
      <c r="I4" s="70"/>
    </row>
    <row r="5" spans="2:9" ht="15">
      <c r="B5" s="164"/>
      <c r="C5" s="70"/>
      <c r="D5" s="70"/>
      <c r="E5" s="70"/>
      <c r="F5" s="70"/>
      <c r="G5" s="70"/>
      <c r="H5" s="70"/>
      <c r="I5" s="70"/>
    </row>
    <row r="6" spans="2:9" ht="15">
      <c r="B6" s="271" t="s">
        <v>373</v>
      </c>
      <c r="C6" s="70"/>
      <c r="D6" s="70"/>
      <c r="E6" s="70"/>
      <c r="F6" s="70"/>
      <c r="G6" s="70"/>
      <c r="H6" s="70"/>
      <c r="I6" s="70"/>
    </row>
    <row r="7" spans="2:9" ht="15">
      <c r="B7" s="164"/>
      <c r="C7" s="70"/>
      <c r="D7" s="70"/>
      <c r="E7" s="70"/>
      <c r="F7" s="70"/>
      <c r="G7" s="70"/>
      <c r="H7" s="70"/>
      <c r="I7" s="70"/>
    </row>
    <row r="8" spans="2:9" ht="15">
      <c r="B8" s="173" t="s">
        <v>374</v>
      </c>
      <c r="C8" s="366" t="s">
        <v>433</v>
      </c>
      <c r="D8" s="70"/>
      <c r="E8" s="70"/>
      <c r="F8" s="70"/>
      <c r="G8" s="70"/>
      <c r="H8" s="70"/>
      <c r="I8" s="70"/>
    </row>
    <row r="9" spans="2:9" ht="15">
      <c r="B9" s="173" t="s">
        <v>375</v>
      </c>
      <c r="C9" s="366" t="s">
        <v>427</v>
      </c>
      <c r="D9" s="70"/>
      <c r="E9" s="70"/>
      <c r="F9" s="70"/>
      <c r="G9" s="70"/>
      <c r="H9" s="70"/>
      <c r="I9" s="70"/>
    </row>
    <row r="10" spans="2:9" ht="15">
      <c r="B10" s="173" t="s">
        <v>376</v>
      </c>
      <c r="C10" s="366" t="s">
        <v>426</v>
      </c>
      <c r="D10" s="70"/>
      <c r="E10" s="70"/>
      <c r="F10" s="70"/>
      <c r="G10" s="70"/>
      <c r="H10" s="70"/>
      <c r="I10" s="70"/>
    </row>
    <row r="11" spans="2:9" ht="15">
      <c r="B11" s="173" t="s">
        <v>377</v>
      </c>
      <c r="C11" s="366" t="s">
        <v>378</v>
      </c>
      <c r="D11" s="70"/>
      <c r="E11" s="70"/>
      <c r="F11" s="70"/>
      <c r="G11" s="70"/>
      <c r="H11" s="70"/>
      <c r="I11" s="70"/>
    </row>
    <row r="12" spans="2:9" ht="15">
      <c r="B12" s="173" t="s">
        <v>379</v>
      </c>
      <c r="C12" s="428" t="s">
        <v>425</v>
      </c>
      <c r="D12" s="70"/>
      <c r="E12" s="70"/>
      <c r="F12" s="70"/>
      <c r="G12" s="70"/>
      <c r="H12" s="70"/>
      <c r="I12" s="70"/>
    </row>
    <row r="13" spans="2:9" ht="15">
      <c r="B13" s="173" t="s">
        <v>380</v>
      </c>
      <c r="C13" s="428" t="s">
        <v>428</v>
      </c>
      <c r="D13" s="70"/>
      <c r="E13" s="70"/>
      <c r="F13" s="70"/>
      <c r="G13" s="70"/>
      <c r="H13" s="70"/>
      <c r="I13" s="70"/>
    </row>
    <row r="14" spans="2:9" ht="15">
      <c r="B14" s="173" t="s">
        <v>381</v>
      </c>
      <c r="C14" s="366" t="s">
        <v>424</v>
      </c>
      <c r="D14" s="70"/>
      <c r="E14" s="70"/>
      <c r="F14" s="70"/>
      <c r="G14" s="70"/>
      <c r="H14" s="70"/>
      <c r="I14" s="70"/>
    </row>
    <row r="15" spans="2:9" ht="17.45" customHeight="1">
      <c r="B15" s="367"/>
      <c r="C15" s="70"/>
      <c r="D15" s="70"/>
      <c r="E15" s="70"/>
      <c r="F15" s="70"/>
      <c r="G15" s="70"/>
      <c r="H15" s="70"/>
      <c r="I15" s="70"/>
    </row>
    <row r="16" spans="2:9" ht="15">
      <c r="B16" s="271" t="s">
        <v>382</v>
      </c>
      <c r="C16" s="70"/>
      <c r="D16" s="70"/>
      <c r="E16" s="70"/>
      <c r="F16" s="70"/>
      <c r="G16" s="70"/>
      <c r="H16" s="70"/>
      <c r="I16" s="70"/>
    </row>
    <row r="17" spans="2:9" ht="15">
      <c r="B17" s="164"/>
      <c r="C17" s="70"/>
      <c r="D17" s="70"/>
      <c r="E17" s="70"/>
      <c r="F17" s="70"/>
      <c r="G17" s="70"/>
      <c r="H17" s="70"/>
      <c r="I17" s="70"/>
    </row>
    <row r="18" spans="2:9" ht="15">
      <c r="B18" s="173" t="s">
        <v>383</v>
      </c>
      <c r="C18" s="366" t="s">
        <v>423</v>
      </c>
      <c r="D18" s="70"/>
      <c r="E18" s="70"/>
      <c r="F18" s="70"/>
      <c r="G18" s="70"/>
      <c r="H18" s="70"/>
      <c r="I18" s="70"/>
    </row>
    <row r="19" spans="2:9" ht="15">
      <c r="B19" s="173" t="s">
        <v>384</v>
      </c>
      <c r="C19" s="366" t="s">
        <v>422</v>
      </c>
      <c r="D19" s="70"/>
      <c r="E19" s="70"/>
      <c r="F19" s="70"/>
      <c r="G19" s="70"/>
      <c r="H19" s="70"/>
      <c r="I19" s="70"/>
    </row>
    <row r="20" spans="2:9" ht="15">
      <c r="B20" s="173" t="s">
        <v>385</v>
      </c>
      <c r="C20" s="366"/>
      <c r="D20" s="70"/>
      <c r="E20" s="70"/>
      <c r="F20" s="70"/>
      <c r="G20" s="70"/>
      <c r="H20" s="70"/>
      <c r="I20" s="70"/>
    </row>
    <row r="21" spans="2:9" ht="15">
      <c r="B21" s="173" t="s">
        <v>383</v>
      </c>
      <c r="C21" s="366" t="s">
        <v>164</v>
      </c>
      <c r="D21" s="70"/>
      <c r="E21" s="70"/>
      <c r="F21" s="70"/>
      <c r="G21" s="70"/>
      <c r="H21" s="70"/>
      <c r="I21" s="70"/>
    </row>
    <row r="22" spans="2:9">
      <c r="B22" s="173" t="s">
        <v>384</v>
      </c>
      <c r="C22" s="366" t="s">
        <v>164</v>
      </c>
    </row>
    <row r="23" spans="2:9" ht="16.899999999999999" customHeight="1"/>
    <row r="24" spans="2:9">
      <c r="B24" s="171" t="s">
        <v>386</v>
      </c>
    </row>
    <row r="25" spans="2:9" ht="13.5" thickBot="1"/>
    <row r="26" spans="2:9" ht="13.5" thickBot="1">
      <c r="B26" s="408" t="s">
        <v>387</v>
      </c>
      <c r="C26" s="409" t="s">
        <v>388</v>
      </c>
    </row>
    <row r="27" spans="2:9" ht="13.5" thickBot="1">
      <c r="B27" s="727" t="s">
        <v>389</v>
      </c>
      <c r="C27" s="368" t="s">
        <v>390</v>
      </c>
    </row>
    <row r="28" spans="2:9" ht="13.5" thickBot="1">
      <c r="B28" s="728"/>
      <c r="C28" s="368" t="s">
        <v>391</v>
      </c>
    </row>
    <row r="29" spans="2:9" ht="13.5" thickBot="1">
      <c r="B29" s="369" t="s">
        <v>392</v>
      </c>
      <c r="C29" s="370"/>
    </row>
    <row r="30" spans="2:9" ht="13.5" thickBot="1">
      <c r="B30" s="371" t="s">
        <v>51</v>
      </c>
      <c r="C30" s="372" t="s">
        <v>390</v>
      </c>
    </row>
    <row r="31" spans="2:9" ht="13.5" thickBot="1">
      <c r="B31" s="371" t="s">
        <v>124</v>
      </c>
      <c r="C31" s="372" t="s">
        <v>391</v>
      </c>
    </row>
    <row r="32" spans="2:9" ht="13.5" thickBot="1">
      <c r="B32" s="371" t="s">
        <v>393</v>
      </c>
      <c r="C32" s="372" t="s">
        <v>394</v>
      </c>
    </row>
    <row r="33" spans="2:9" ht="13.5" thickBot="1">
      <c r="B33" s="371" t="s">
        <v>395</v>
      </c>
      <c r="C33" s="372" t="s">
        <v>396</v>
      </c>
    </row>
    <row r="34" spans="2:9" ht="13.5" thickBot="1">
      <c r="B34" s="371" t="s">
        <v>397</v>
      </c>
      <c r="C34" s="372" t="s">
        <v>421</v>
      </c>
    </row>
    <row r="35" spans="2:9" ht="13.5" thickBot="1">
      <c r="B35" s="369" t="s">
        <v>398</v>
      </c>
      <c r="C35" s="370"/>
    </row>
    <row r="36" spans="2:9" ht="13.5" thickBot="1">
      <c r="B36" s="371" t="s">
        <v>399</v>
      </c>
      <c r="C36" s="372" t="s">
        <v>429</v>
      </c>
    </row>
    <row r="38" spans="2:9">
      <c r="B38" s="164" t="s">
        <v>400</v>
      </c>
    </row>
    <row r="40" spans="2:9">
      <c r="B40" s="270" t="s">
        <v>495</v>
      </c>
    </row>
    <row r="42" spans="2:9">
      <c r="B42" s="373" t="s">
        <v>401</v>
      </c>
      <c r="C42" s="374">
        <v>5000000000</v>
      </c>
    </row>
    <row r="43" spans="2:9">
      <c r="B43" s="373" t="s">
        <v>402</v>
      </c>
      <c r="C43" s="374">
        <v>5000000000</v>
      </c>
    </row>
    <row r="44" spans="2:9">
      <c r="B44" s="373" t="s">
        <v>176</v>
      </c>
      <c r="C44" s="374">
        <v>3500000000</v>
      </c>
    </row>
    <row r="45" spans="2:9">
      <c r="B45" s="373" t="s">
        <v>403</v>
      </c>
      <c r="C45" s="374">
        <v>1000000</v>
      </c>
    </row>
    <row r="47" spans="2:9" ht="13.5" thickBot="1"/>
    <row r="48" spans="2:9" ht="13.5" thickBot="1">
      <c r="B48" s="729" t="s">
        <v>258</v>
      </c>
      <c r="C48" s="730"/>
      <c r="D48" s="730"/>
      <c r="E48" s="730"/>
      <c r="F48" s="730"/>
      <c r="G48" s="730"/>
      <c r="H48" s="730"/>
      <c r="I48" s="731"/>
    </row>
    <row r="49" spans="2:9" ht="48.75" thickBot="1">
      <c r="B49" s="404" t="s">
        <v>404</v>
      </c>
      <c r="C49" s="405" t="s">
        <v>370</v>
      </c>
      <c r="D49" s="405" t="s">
        <v>405</v>
      </c>
      <c r="E49" s="405" t="s">
        <v>406</v>
      </c>
      <c r="F49" s="405" t="s">
        <v>161</v>
      </c>
      <c r="G49" s="405" t="s">
        <v>407</v>
      </c>
      <c r="H49" s="405" t="s">
        <v>162</v>
      </c>
      <c r="I49" s="405" t="s">
        <v>408</v>
      </c>
    </row>
    <row r="50" spans="2:9" ht="13.5" thickBot="1">
      <c r="B50" s="375">
        <v>1</v>
      </c>
      <c r="C50" s="376" t="s">
        <v>371</v>
      </c>
      <c r="D50" s="377">
        <v>3499</v>
      </c>
      <c r="E50" s="377">
        <v>3499</v>
      </c>
      <c r="F50" s="378" t="s">
        <v>409</v>
      </c>
      <c r="G50" s="377">
        <v>3499</v>
      </c>
      <c r="H50" s="379">
        <v>3499000000</v>
      </c>
      <c r="I50" s="380">
        <f>+H50/(H50+H51)</f>
        <v>0.99971428571428567</v>
      </c>
    </row>
    <row r="51" spans="2:9" ht="13.5" thickBot="1">
      <c r="B51" s="375">
        <v>2</v>
      </c>
      <c r="C51" s="376" t="s">
        <v>420</v>
      </c>
      <c r="D51" s="378">
        <v>1</v>
      </c>
      <c r="E51" s="378">
        <v>1</v>
      </c>
      <c r="F51" s="378" t="s">
        <v>409</v>
      </c>
      <c r="G51" s="378">
        <v>1</v>
      </c>
      <c r="H51" s="379">
        <v>1000000</v>
      </c>
      <c r="I51" s="380">
        <f>+H51/(H50+H51)</f>
        <v>2.8571428571428574E-4</v>
      </c>
    </row>
    <row r="52" spans="2:9" ht="13.5" thickBot="1">
      <c r="H52" s="385"/>
    </row>
    <row r="53" spans="2:9" ht="13.5" thickBot="1">
      <c r="B53" s="729" t="s">
        <v>410</v>
      </c>
      <c r="C53" s="730"/>
      <c r="D53" s="730"/>
      <c r="E53" s="730"/>
      <c r="F53" s="730"/>
      <c r="G53" s="730"/>
      <c r="H53" s="730"/>
      <c r="I53" s="731"/>
    </row>
    <row r="54" spans="2:9" ht="48.75" thickBot="1">
      <c r="B54" s="404" t="s">
        <v>404</v>
      </c>
      <c r="C54" s="405" t="s">
        <v>370</v>
      </c>
      <c r="D54" s="405" t="s">
        <v>405</v>
      </c>
      <c r="E54" s="405" t="s">
        <v>406</v>
      </c>
      <c r="F54" s="405" t="s">
        <v>161</v>
      </c>
      <c r="G54" s="405" t="s">
        <v>407</v>
      </c>
      <c r="H54" s="405" t="s">
        <v>162</v>
      </c>
      <c r="I54" s="405" t="s">
        <v>411</v>
      </c>
    </row>
    <row r="55" spans="2:9" ht="13.5" thickBot="1">
      <c r="B55" s="375">
        <v>1</v>
      </c>
      <c r="C55" s="376" t="s">
        <v>371</v>
      </c>
      <c r="D55" s="377">
        <v>4999</v>
      </c>
      <c r="E55" s="377">
        <v>4999</v>
      </c>
      <c r="F55" s="378" t="s">
        <v>409</v>
      </c>
      <c r="G55" s="377">
        <v>4999</v>
      </c>
      <c r="H55" s="379">
        <v>4999000000</v>
      </c>
      <c r="I55" s="380">
        <f>+H55/(H55+H56)</f>
        <v>0.99980000000000002</v>
      </c>
    </row>
    <row r="56" spans="2:9" ht="13.5" thickBot="1">
      <c r="B56" s="375">
        <v>2</v>
      </c>
      <c r="C56" s="376" t="s">
        <v>420</v>
      </c>
      <c r="D56" s="378">
        <v>1</v>
      </c>
      <c r="E56" s="378">
        <v>1</v>
      </c>
      <c r="F56" s="378" t="s">
        <v>409</v>
      </c>
      <c r="G56" s="378">
        <v>1</v>
      </c>
      <c r="H56" s="379">
        <v>1000000</v>
      </c>
      <c r="I56" s="380">
        <f>+H56/(H55+H56)</f>
        <v>2.0000000000000001E-4</v>
      </c>
    </row>
    <row r="58" spans="2:9">
      <c r="B58" s="381" t="s">
        <v>412</v>
      </c>
    </row>
    <row r="60" spans="2:9">
      <c r="B60" s="381" t="s">
        <v>632</v>
      </c>
    </row>
    <row r="61" spans="2:9">
      <c r="B61" s="381" t="s">
        <v>496</v>
      </c>
    </row>
    <row r="63" spans="2:9">
      <c r="B63" s="381" t="s">
        <v>413</v>
      </c>
    </row>
    <row r="64" spans="2:9" ht="13.5" thickBot="1"/>
    <row r="65" spans="2:3" ht="13.5" thickBot="1">
      <c r="B65" s="406" t="s">
        <v>414</v>
      </c>
      <c r="C65" s="407" t="s">
        <v>415</v>
      </c>
    </row>
    <row r="66" spans="2:3" ht="13.5" thickBot="1">
      <c r="B66" s="382" t="s">
        <v>390</v>
      </c>
      <c r="C66" s="383" t="s">
        <v>51</v>
      </c>
    </row>
    <row r="67" spans="2:3" ht="13.5" thickBot="1">
      <c r="B67" s="382" t="s">
        <v>391</v>
      </c>
      <c r="C67" s="383" t="s">
        <v>124</v>
      </c>
    </row>
    <row r="68" spans="2:3" ht="13.5" thickBot="1">
      <c r="B68" s="382" t="s">
        <v>394</v>
      </c>
      <c r="C68" s="383" t="s">
        <v>393</v>
      </c>
    </row>
    <row r="69" spans="2:3" ht="13.5" thickBot="1">
      <c r="B69" s="382" t="s">
        <v>396</v>
      </c>
      <c r="C69" s="383" t="s">
        <v>395</v>
      </c>
    </row>
    <row r="70" spans="2:3" ht="13.5" thickBot="1">
      <c r="B70" s="382" t="s">
        <v>421</v>
      </c>
      <c r="C70" s="383" t="s">
        <v>397</v>
      </c>
    </row>
    <row r="71" spans="2:3" ht="13.5" thickBot="1">
      <c r="B71" s="382" t="s">
        <v>371</v>
      </c>
      <c r="C71" s="383" t="s">
        <v>416</v>
      </c>
    </row>
    <row r="73" spans="2:3">
      <c r="B73" s="173" t="s">
        <v>419</v>
      </c>
    </row>
    <row r="74" spans="2:3">
      <c r="B74" s="173" t="s">
        <v>418</v>
      </c>
    </row>
    <row r="75" spans="2:3">
      <c r="B75" s="384" t="s">
        <v>417</v>
      </c>
    </row>
    <row r="76" spans="2:3">
      <c r="B76" s="173" t="s">
        <v>430</v>
      </c>
    </row>
    <row r="85" spans="2:6" ht="14.25">
      <c r="B85" s="327" t="s">
        <v>126</v>
      </c>
      <c r="C85" s="327" t="s">
        <v>125</v>
      </c>
      <c r="D85" s="327" t="s">
        <v>98</v>
      </c>
      <c r="F85" s="327" t="s">
        <v>432</v>
      </c>
    </row>
    <row r="86" spans="2:6" ht="15">
      <c r="B86" s="328" t="s">
        <v>51</v>
      </c>
      <c r="C86" s="328" t="s">
        <v>124</v>
      </c>
      <c r="D86" s="328" t="s">
        <v>27</v>
      </c>
      <c r="F86" s="328" t="s">
        <v>123</v>
      </c>
    </row>
  </sheetData>
  <mergeCells count="6">
    <mergeCell ref="B2:F2"/>
    <mergeCell ref="B27:B28"/>
    <mergeCell ref="B48:I48"/>
    <mergeCell ref="B53:I53"/>
    <mergeCell ref="B3:E3"/>
    <mergeCell ref="B4:E4"/>
  </mergeCells>
  <hyperlinks>
    <hyperlink ref="C12" r:id="rId1" xr:uid="{00000000-0004-0000-0200-000000000000}"/>
    <hyperlink ref="C13" r:id="rId2" xr:uid="{00000000-0004-0000-0200-000001000000}"/>
    <hyperlink ref="E1" location="Indice!A1" display="Índice" xr:uid="{00000000-0004-0000-0200-000002000000}"/>
  </hyperlinks>
  <pageMargins left="0.75" right="0.75" top="1" bottom="1" header="0.5" footer="0.5"/>
  <pageSetup orientation="portrait" r:id="rId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336699"/>
  </sheetPr>
  <dimension ref="B1:M78"/>
  <sheetViews>
    <sheetView showGridLines="0" tabSelected="1" zoomScale="77" zoomScaleNormal="77" zoomScaleSheetLayoutView="80" workbookViewId="0">
      <pane ySplit="7" topLeftCell="A49" activePane="bottomLeft" state="frozen"/>
      <selection pane="bottomLeft" activeCell="F75" sqref="F75"/>
    </sheetView>
  </sheetViews>
  <sheetFormatPr baseColWidth="10" defaultColWidth="11.42578125" defaultRowHeight="15.75"/>
  <cols>
    <col min="1" max="1" width="3" style="2" customWidth="1"/>
    <col min="2" max="2" width="41.7109375" style="2" customWidth="1"/>
    <col min="3" max="3" width="22.42578125" style="2" bestFit="1" customWidth="1"/>
    <col min="4" max="5" width="19.5703125" style="2" customWidth="1"/>
    <col min="6" max="6" width="60" style="2" customWidth="1"/>
    <col min="7" max="7" width="13.7109375" style="142" customWidth="1"/>
    <col min="8" max="8" width="20.42578125" style="2" bestFit="1" customWidth="1"/>
    <col min="9" max="9" width="19.5703125" style="2" customWidth="1"/>
    <col min="10" max="10" width="2.5703125" style="2" customWidth="1"/>
    <col min="11" max="11" width="17.7109375" style="2" customWidth="1"/>
    <col min="12" max="12" width="16.7109375" style="1" customWidth="1"/>
    <col min="13" max="13" width="18.85546875" style="1" bestFit="1" customWidth="1"/>
    <col min="14" max="14" width="13.5703125" style="2" bestFit="1" customWidth="1"/>
    <col min="15" max="16384" width="11.42578125" style="2"/>
  </cols>
  <sheetData>
    <row r="1" spans="2:13">
      <c r="I1" s="463" t="s">
        <v>517</v>
      </c>
    </row>
    <row r="2" spans="2:13" ht="19.149999999999999" customHeight="1">
      <c r="B2" s="737" t="s">
        <v>188</v>
      </c>
      <c r="C2" s="737"/>
      <c r="D2" s="737"/>
      <c r="E2" s="737"/>
      <c r="F2" s="737"/>
      <c r="G2" s="737"/>
      <c r="H2" s="737"/>
      <c r="I2" s="737"/>
    </row>
    <row r="3" spans="2:13">
      <c r="B3" s="738" t="s">
        <v>507</v>
      </c>
      <c r="C3" s="738"/>
      <c r="D3" s="738"/>
      <c r="E3" s="738"/>
      <c r="F3" s="738"/>
      <c r="G3" s="738"/>
      <c r="H3" s="738"/>
      <c r="I3" s="738"/>
    </row>
    <row r="4" spans="2:13">
      <c r="B4" s="461" t="s">
        <v>607</v>
      </c>
      <c r="C4" s="476"/>
      <c r="D4" s="461"/>
      <c r="E4" s="461"/>
      <c r="F4" s="461"/>
      <c r="G4" s="476"/>
      <c r="H4" s="461"/>
      <c r="I4" s="461"/>
    </row>
    <row r="5" spans="2:13">
      <c r="B5" s="590" t="s">
        <v>533</v>
      </c>
      <c r="C5" s="590"/>
      <c r="D5" s="590"/>
      <c r="E5" s="590"/>
      <c r="F5" s="590"/>
      <c r="G5" s="590"/>
      <c r="H5" s="590"/>
      <c r="I5" s="590"/>
    </row>
    <row r="6" spans="2:13" ht="10.15" customHeight="1" thickBot="1"/>
    <row r="7" spans="2:13" ht="45" customHeight="1" thickBot="1">
      <c r="B7" s="626" t="s">
        <v>3</v>
      </c>
      <c r="C7" s="693"/>
      <c r="D7" s="477">
        <v>44196</v>
      </c>
      <c r="E7" s="477" t="s">
        <v>608</v>
      </c>
      <c r="F7" s="626" t="s">
        <v>8</v>
      </c>
      <c r="G7" s="627"/>
      <c r="H7" s="477">
        <v>44196</v>
      </c>
      <c r="I7" s="477" t="s">
        <v>608</v>
      </c>
    </row>
    <row r="8" spans="2:13">
      <c r="B8" s="616" t="s">
        <v>4</v>
      </c>
      <c r="C8" s="617"/>
      <c r="D8" s="386"/>
      <c r="E8" s="386"/>
      <c r="F8" s="637" t="s">
        <v>9</v>
      </c>
      <c r="G8" s="638"/>
      <c r="H8" s="387"/>
      <c r="I8" s="387"/>
    </row>
    <row r="9" spans="2:13">
      <c r="B9" s="618" t="s">
        <v>498</v>
      </c>
      <c r="C9" s="619" t="s">
        <v>647</v>
      </c>
      <c r="D9" s="410">
        <f>+SUM(D10:D11)</f>
        <v>274388386</v>
      </c>
      <c r="E9" s="410">
        <f>+SUM(E10:E11)</f>
        <v>0</v>
      </c>
      <c r="F9" s="695" t="s">
        <v>431</v>
      </c>
      <c r="G9" s="644"/>
      <c r="H9" s="411">
        <f>SUMIF('Clasificación 12.20'!B:B,'Balance General'!F9,'Clasificación 12.20'!G:G)</f>
        <v>0</v>
      </c>
      <c r="I9" s="410">
        <v>0</v>
      </c>
    </row>
    <row r="10" spans="2:13">
      <c r="B10" s="620" t="s">
        <v>15</v>
      </c>
      <c r="C10" s="621"/>
      <c r="D10" s="412">
        <f>SUMIF('Clasificación 12.20'!B:B,'Balance General'!B10,'Clasificación 12.20'!G:G)</f>
        <v>0</v>
      </c>
      <c r="E10" s="412">
        <v>0</v>
      </c>
      <c r="F10" s="694" t="s">
        <v>614</v>
      </c>
      <c r="G10" s="647" t="s">
        <v>664</v>
      </c>
      <c r="H10" s="411">
        <f>-SUMIF('Clasificación 12.20'!B:B,'Balance General'!F10,'Clasificación 12.20'!G:G)</f>
        <v>10129314</v>
      </c>
      <c r="I10" s="411"/>
      <c r="L10" s="44"/>
      <c r="M10" s="44"/>
    </row>
    <row r="11" spans="2:13">
      <c r="B11" s="620" t="s">
        <v>16</v>
      </c>
      <c r="C11" s="621"/>
      <c r="D11" s="412">
        <f>SUMIF('Clasificación 12.20'!B:B,'Balance General'!B11,'Clasificación 12.20'!G:G)</f>
        <v>274388386</v>
      </c>
      <c r="E11" s="412">
        <v>0</v>
      </c>
      <c r="F11" s="695" t="s">
        <v>620</v>
      </c>
      <c r="G11" s="647"/>
      <c r="H11" s="411">
        <v>0</v>
      </c>
      <c r="I11" s="412">
        <v>0</v>
      </c>
      <c r="L11" s="44"/>
      <c r="M11" s="44"/>
    </row>
    <row r="12" spans="2:13">
      <c r="B12" s="620"/>
      <c r="C12" s="621"/>
      <c r="D12" s="412"/>
      <c r="E12" s="412"/>
      <c r="F12" s="695" t="s">
        <v>190</v>
      </c>
      <c r="G12" s="644"/>
      <c r="H12" s="411">
        <f>-SUMIF('Clasificación 12.20'!B:B,'Balance General'!F12,'Clasificación 12.20'!G:G)</f>
        <v>11958872</v>
      </c>
      <c r="I12" s="412">
        <v>0</v>
      </c>
      <c r="L12" s="44"/>
      <c r="M12" s="44"/>
    </row>
    <row r="13" spans="2:13">
      <c r="B13" s="618" t="s">
        <v>68</v>
      </c>
      <c r="C13" s="619" t="s">
        <v>688</v>
      </c>
      <c r="D13" s="410">
        <f>+SUM(D14:D17)</f>
        <v>2595008462</v>
      </c>
      <c r="E13" s="410">
        <v>0</v>
      </c>
      <c r="G13" s="644"/>
      <c r="H13" s="411"/>
      <c r="I13" s="412">
        <v>0</v>
      </c>
      <c r="M13" s="44"/>
    </row>
    <row r="14" spans="2:13">
      <c r="B14" s="620" t="s">
        <v>609</v>
      </c>
      <c r="C14" s="621"/>
      <c r="D14" s="410">
        <f>SUMIF('Clasificación 12.20'!B:B,'Balance General'!B14,'Clasificación 12.20'!G:G)</f>
        <v>0</v>
      </c>
      <c r="E14" s="412">
        <v>0</v>
      </c>
      <c r="F14" s="640"/>
      <c r="G14" s="662"/>
      <c r="H14" s="412"/>
      <c r="I14" s="412"/>
    </row>
    <row r="15" spans="2:13">
      <c r="B15" s="620" t="s">
        <v>610</v>
      </c>
      <c r="C15" s="621"/>
      <c r="D15" s="412">
        <f>SUMIF('Clasificación 12.20'!B:B,'Balance General'!B15,'Clasificación 12.20'!G:G)</f>
        <v>2595008462</v>
      </c>
      <c r="E15" s="412">
        <v>0</v>
      </c>
      <c r="F15" s="640"/>
      <c r="G15" s="662"/>
      <c r="H15" s="412"/>
      <c r="I15" s="412"/>
      <c r="L15" s="44"/>
      <c r="M15" s="44"/>
    </row>
    <row r="16" spans="2:13">
      <c r="B16" s="620"/>
      <c r="C16" s="621"/>
      <c r="D16" s="412"/>
      <c r="E16" s="412"/>
      <c r="F16" s="642"/>
      <c r="G16" s="670"/>
      <c r="H16" s="412"/>
      <c r="I16" s="412"/>
      <c r="L16" s="44"/>
      <c r="M16" s="44"/>
    </row>
    <row r="17" spans="2:13">
      <c r="B17" s="620" t="s">
        <v>43</v>
      </c>
      <c r="C17" s="621"/>
      <c r="D17" s="412">
        <f>SUMIF('Clasificación 12.20'!B:B,'Balance General'!B17,'Clasificación 12.20'!G:G)</f>
        <v>0</v>
      </c>
      <c r="E17" s="412">
        <v>0</v>
      </c>
      <c r="F17" s="643"/>
      <c r="G17" s="644"/>
      <c r="H17" s="410"/>
      <c r="I17" s="410"/>
      <c r="L17" s="44"/>
      <c r="M17" s="44"/>
    </row>
    <row r="18" spans="2:13">
      <c r="B18" s="620"/>
      <c r="C18" s="621"/>
      <c r="D18" s="412"/>
      <c r="E18" s="412"/>
      <c r="F18" s="639"/>
      <c r="G18" s="644"/>
      <c r="H18" s="412"/>
      <c r="I18" s="412"/>
    </row>
    <row r="19" spans="2:13">
      <c r="B19" s="618" t="s">
        <v>648</v>
      </c>
      <c r="C19" s="718" t="s">
        <v>649</v>
      </c>
      <c r="D19" s="410">
        <f>SUM(D20:D24)</f>
        <v>65716913</v>
      </c>
      <c r="E19" s="410">
        <v>0</v>
      </c>
      <c r="F19" s="639"/>
      <c r="G19" s="644"/>
      <c r="H19" s="412"/>
      <c r="I19" s="412"/>
    </row>
    <row r="20" spans="2:13">
      <c r="B20" s="620" t="s">
        <v>611</v>
      </c>
      <c r="C20" s="718" t="s">
        <v>686</v>
      </c>
      <c r="D20" s="412">
        <f>SUMIF('Clasificación 12.20'!B:B,'Balance General'!B20,'Clasificación 12.20'!G:G)</f>
        <v>65716913</v>
      </c>
      <c r="E20" s="412">
        <v>0</v>
      </c>
      <c r="F20" s="643"/>
      <c r="G20" s="644"/>
      <c r="H20" s="410"/>
      <c r="I20" s="410"/>
      <c r="L20" s="44"/>
      <c r="M20" s="44"/>
    </row>
    <row r="21" spans="2:13">
      <c r="B21" s="620" t="s">
        <v>612</v>
      </c>
      <c r="C21" s="621"/>
      <c r="D21" s="412">
        <f>SUMIF('Clasificación 12.20'!B:B,'Balance General'!B21,'Clasificación 12.20'!G:G)</f>
        <v>0</v>
      </c>
      <c r="E21" s="412">
        <v>0</v>
      </c>
      <c r="F21" s="639"/>
      <c r="G21" s="644"/>
      <c r="H21" s="412"/>
      <c r="I21" s="412"/>
      <c r="L21" s="44"/>
      <c r="M21" s="44"/>
    </row>
    <row r="22" spans="2:13">
      <c r="B22" s="620" t="s">
        <v>94</v>
      </c>
      <c r="C22" s="621"/>
      <c r="D22" s="412">
        <f>SUMIF('Clasificación 12.20'!B:B,'Balance General'!B22,'Clasificación 12.20'!G:G)</f>
        <v>0</v>
      </c>
      <c r="E22" s="412">
        <v>0</v>
      </c>
      <c r="F22" s="639"/>
      <c r="G22" s="644"/>
      <c r="H22" s="412"/>
      <c r="I22" s="412"/>
      <c r="L22" s="50"/>
      <c r="M22" s="44"/>
    </row>
    <row r="23" spans="2:13" ht="31.5">
      <c r="B23" s="622" t="s">
        <v>613</v>
      </c>
      <c r="C23" s="623"/>
      <c r="D23" s="411">
        <f>SUMIF('Clasificación 12.20'!B:B,'Balance General'!B23,'Clasificación 12.20'!G:G)</f>
        <v>0</v>
      </c>
      <c r="E23" s="411">
        <v>0</v>
      </c>
      <c r="F23" s="645"/>
      <c r="G23" s="671"/>
      <c r="H23" s="411"/>
      <c r="I23" s="411"/>
      <c r="L23" s="50"/>
    </row>
    <row r="24" spans="2:13" ht="31.5">
      <c r="B24" s="622" t="s">
        <v>189</v>
      </c>
      <c r="C24" s="623"/>
      <c r="D24" s="411">
        <f>SUMIF('Clasificación 12.20'!B:B,'Balance General'!B24,'Clasificación 12.20'!G:G)</f>
        <v>0</v>
      </c>
      <c r="E24" s="411">
        <v>0</v>
      </c>
      <c r="F24" s="645"/>
      <c r="G24" s="671"/>
      <c r="H24" s="411"/>
      <c r="I24" s="411"/>
      <c r="L24" s="50"/>
    </row>
    <row r="25" spans="2:13" s="142" customFormat="1">
      <c r="B25" s="620" t="s">
        <v>650</v>
      </c>
      <c r="C25" s="619" t="s">
        <v>687</v>
      </c>
      <c r="D25" s="410">
        <f>SUMIF('Clasificación 12.20'!B:B,'Balance General'!B25,'Clasificación 12.20'!G:G)</f>
        <v>34421724</v>
      </c>
      <c r="E25" s="410">
        <v>0</v>
      </c>
      <c r="F25" s="646"/>
      <c r="G25" s="647"/>
      <c r="H25" s="410"/>
      <c r="I25" s="410"/>
      <c r="L25" s="222"/>
      <c r="M25" s="223"/>
    </row>
    <row r="26" spans="2:13" ht="16.5" thickBot="1">
      <c r="B26" s="624"/>
      <c r="C26" s="625"/>
      <c r="D26" s="412"/>
      <c r="E26" s="412"/>
      <c r="F26" s="648"/>
      <c r="G26" s="672"/>
      <c r="H26" s="412"/>
      <c r="I26" s="412"/>
      <c r="L26" s="44"/>
    </row>
    <row r="27" spans="2:13" ht="16.5" thickBot="1">
      <c r="B27" s="628" t="s">
        <v>17</v>
      </c>
      <c r="C27" s="629"/>
      <c r="D27" s="413">
        <f>+D19+D13+D9+D25</f>
        <v>2969535485</v>
      </c>
      <c r="E27" s="413">
        <v>0</v>
      </c>
      <c r="F27" s="650" t="s">
        <v>22</v>
      </c>
      <c r="G27" s="649"/>
      <c r="H27" s="413">
        <f>SUM(H9:H26)</f>
        <v>22088186</v>
      </c>
      <c r="I27" s="413">
        <v>0</v>
      </c>
    </row>
    <row r="28" spans="2:13">
      <c r="B28" s="616" t="s">
        <v>7</v>
      </c>
      <c r="C28" s="617"/>
      <c r="D28" s="591"/>
      <c r="E28" s="591"/>
      <c r="F28" s="651" t="s">
        <v>48</v>
      </c>
      <c r="G28" s="652"/>
      <c r="H28" s="591"/>
      <c r="I28" s="591"/>
    </row>
    <row r="29" spans="2:13" ht="33" customHeight="1">
      <c r="B29" s="618" t="s">
        <v>456</v>
      </c>
      <c r="C29" s="619"/>
      <c r="D29" s="410">
        <f>+SUM(D30:D33)</f>
        <v>0</v>
      </c>
      <c r="E29" s="410">
        <v>0</v>
      </c>
      <c r="F29" s="653" t="s">
        <v>614</v>
      </c>
      <c r="G29" s="647"/>
      <c r="H29" s="411">
        <f>+SUM(H30:H35)</f>
        <v>0</v>
      </c>
      <c r="I29" s="411">
        <v>0</v>
      </c>
    </row>
    <row r="30" spans="2:13">
      <c r="B30" s="620" t="s">
        <v>609</v>
      </c>
      <c r="C30" s="621"/>
      <c r="D30" s="412">
        <f>SUMIF('Clasificación 12.20'!B:B,'Balance General'!B30,'Clasificación 12.20'!G:G)</f>
        <v>0</v>
      </c>
      <c r="E30" s="412">
        <v>0</v>
      </c>
      <c r="F30" s="654" t="s">
        <v>615</v>
      </c>
      <c r="G30" s="673"/>
      <c r="H30" s="412">
        <v>0</v>
      </c>
      <c r="I30" s="412">
        <v>0</v>
      </c>
      <c r="L30" s="44"/>
    </row>
    <row r="31" spans="2:13">
      <c r="B31" s="620" t="s">
        <v>610</v>
      </c>
      <c r="C31" s="621"/>
      <c r="D31" s="412">
        <v>0</v>
      </c>
      <c r="E31" s="412">
        <v>0</v>
      </c>
      <c r="F31" s="655" t="s">
        <v>616</v>
      </c>
      <c r="G31" s="657"/>
      <c r="H31" s="412">
        <f>+SUMIF('Clasificación 12.20'!B:B,'Balance General'!F31,'Clasificación 12.20'!G:G)</f>
        <v>0</v>
      </c>
      <c r="I31" s="412">
        <v>0</v>
      </c>
      <c r="L31" s="44"/>
    </row>
    <row r="32" spans="2:13">
      <c r="B32" s="620" t="s">
        <v>43</v>
      </c>
      <c r="C32" s="621"/>
      <c r="D32" s="412">
        <f>SUMIF('Clasificación 12.20'!B:B,'Balance General'!B32,'Clasificación 12.20'!G:G)</f>
        <v>0</v>
      </c>
      <c r="E32" s="412">
        <v>0</v>
      </c>
      <c r="F32" s="654" t="s">
        <v>617</v>
      </c>
      <c r="G32" s="673"/>
      <c r="H32" s="412">
        <f>+SUMIF('Clasificación 12.20'!B:B,'Balance General'!F32,'Clasificación 12.20'!G:G)</f>
        <v>0</v>
      </c>
      <c r="I32" s="412">
        <v>0</v>
      </c>
      <c r="L32" s="44"/>
    </row>
    <row r="33" spans="2:12">
      <c r="B33" s="620"/>
      <c r="C33" s="621"/>
      <c r="D33" s="412"/>
      <c r="E33" s="412"/>
      <c r="F33" s="654" t="s">
        <v>618</v>
      </c>
      <c r="G33" s="673"/>
      <c r="H33" s="412">
        <v>0</v>
      </c>
      <c r="I33" s="412">
        <v>0</v>
      </c>
      <c r="L33" s="44"/>
    </row>
    <row r="34" spans="2:12">
      <c r="B34" s="620"/>
      <c r="C34" s="621"/>
      <c r="D34" s="412"/>
      <c r="E34" s="412"/>
      <c r="F34" s="654"/>
      <c r="G34" s="673"/>
      <c r="H34" s="412"/>
      <c r="I34" s="412"/>
    </row>
    <row r="35" spans="2:12">
      <c r="B35" s="618" t="s">
        <v>99</v>
      </c>
      <c r="C35" s="619"/>
      <c r="D35" s="410">
        <f>+SUM(D36:D42)</f>
        <v>0</v>
      </c>
      <c r="E35" s="410">
        <v>0</v>
      </c>
      <c r="F35" s="656" t="s">
        <v>193</v>
      </c>
      <c r="G35" s="657"/>
      <c r="H35" s="412"/>
      <c r="I35" s="412"/>
    </row>
    <row r="36" spans="2:12">
      <c r="B36" s="620" t="s">
        <v>191</v>
      </c>
      <c r="C36" s="621"/>
      <c r="D36" s="412">
        <v>0</v>
      </c>
      <c r="E36" s="412">
        <v>0</v>
      </c>
      <c r="F36" s="654" t="s">
        <v>49</v>
      </c>
      <c r="G36" s="673"/>
      <c r="H36" s="412">
        <v>0</v>
      </c>
      <c r="I36" s="412">
        <v>0</v>
      </c>
    </row>
    <row r="37" spans="2:12">
      <c r="B37" s="620" t="s">
        <v>81</v>
      </c>
      <c r="C37" s="621"/>
      <c r="D37" s="412">
        <f>SUMIF('Clasificación 12.20'!B:B,'Balance General'!B37,'Clasificación 12.20'!G:G)</f>
        <v>0</v>
      </c>
      <c r="E37" s="412">
        <v>0</v>
      </c>
      <c r="F37" s="654" t="s">
        <v>619</v>
      </c>
      <c r="G37" s="673"/>
      <c r="H37" s="412">
        <f>+SUMIF('Clasificación 12.20'!B:B,'Balance General'!F37,'Clasificación 12.20'!G:G)</f>
        <v>0</v>
      </c>
      <c r="I37" s="412">
        <v>0</v>
      </c>
    </row>
    <row r="38" spans="2:12">
      <c r="B38" s="620" t="s">
        <v>47</v>
      </c>
      <c r="C38" s="621"/>
      <c r="D38" s="412">
        <f>SUMIF('Clasificación 12.20'!B:B,'Balance General'!B38,'Clasificación 12.20'!G:G)</f>
        <v>0</v>
      </c>
      <c r="E38" s="412">
        <v>0</v>
      </c>
      <c r="F38" s="654" t="s">
        <v>620</v>
      </c>
      <c r="G38" s="673"/>
      <c r="H38" s="412">
        <v>0</v>
      </c>
      <c r="I38" s="412">
        <v>0</v>
      </c>
    </row>
    <row r="39" spans="2:12">
      <c r="B39" s="620" t="s">
        <v>95</v>
      </c>
      <c r="C39" s="621"/>
      <c r="D39" s="412">
        <f>SUMIF('Clasificación 12.20'!B:B,'Balance General'!B39,'Clasificación 12.20'!G:G)</f>
        <v>0</v>
      </c>
      <c r="E39" s="412">
        <v>0</v>
      </c>
      <c r="F39" s="654"/>
      <c r="G39" s="673"/>
      <c r="H39" s="412"/>
      <c r="I39" s="412"/>
    </row>
    <row r="40" spans="2:12" ht="31.5">
      <c r="B40" s="630" t="s">
        <v>137</v>
      </c>
      <c r="C40" s="631"/>
      <c r="D40" s="412">
        <f>SUMIF('Clasificación 12.20'!B:B,'Balance General'!B40,'Clasificación 12.20'!G:G)</f>
        <v>0</v>
      </c>
      <c r="E40" s="412">
        <v>0</v>
      </c>
      <c r="F40" s="643" t="s">
        <v>50</v>
      </c>
      <c r="G40" s="644"/>
      <c r="H40" s="415">
        <v>0</v>
      </c>
      <c r="I40" s="415">
        <v>0</v>
      </c>
    </row>
    <row r="41" spans="2:12" ht="31.5">
      <c r="B41" s="622" t="s">
        <v>192</v>
      </c>
      <c r="C41" s="623"/>
      <c r="D41" s="412">
        <f>SUMIF('Clasificación 12.20'!B:B,'Balance General'!B41,'Clasificación 12.20'!G:G)</f>
        <v>0</v>
      </c>
      <c r="E41" s="412"/>
      <c r="F41" s="656"/>
      <c r="G41" s="657"/>
      <c r="H41" s="410"/>
      <c r="I41" s="410"/>
    </row>
    <row r="42" spans="2:12" ht="16.5" thickBot="1">
      <c r="B42" s="624"/>
      <c r="C42" s="625"/>
      <c r="D42" s="412">
        <f>SUMIF('Clasificación 12.20'!B:B,'Balance General'!B42,'Clasificación 12.20'!G:G)</f>
        <v>0</v>
      </c>
      <c r="E42" s="412">
        <v>0</v>
      </c>
      <c r="F42" s="658"/>
      <c r="G42" s="674"/>
      <c r="H42" s="412"/>
      <c r="I42" s="412"/>
    </row>
    <row r="43" spans="2:12">
      <c r="B43" s="616" t="s">
        <v>672</v>
      </c>
      <c r="C43" s="617" t="s">
        <v>651</v>
      </c>
      <c r="D43" s="416">
        <v>0</v>
      </c>
      <c r="E43" s="416">
        <v>0</v>
      </c>
      <c r="F43" s="659" t="s">
        <v>19</v>
      </c>
      <c r="G43" s="660"/>
      <c r="H43" s="416">
        <v>0</v>
      </c>
      <c r="I43" s="668">
        <v>0</v>
      </c>
    </row>
    <row r="44" spans="2:12" ht="26.25" thickBot="1">
      <c r="B44" s="632"/>
      <c r="C44" s="633"/>
      <c r="D44" s="417">
        <v>0</v>
      </c>
      <c r="E44" s="417">
        <v>0</v>
      </c>
      <c r="F44" s="663" t="s">
        <v>194</v>
      </c>
      <c r="G44" s="664"/>
      <c r="H44" s="415">
        <f>-'Variación Patrimonio Neto'!K14</f>
        <v>3604020351</v>
      </c>
      <c r="I44" s="667">
        <v>0</v>
      </c>
      <c r="L44" s="44"/>
    </row>
    <row r="45" spans="2:12">
      <c r="B45" s="634" t="s">
        <v>675</v>
      </c>
      <c r="C45" s="617" t="s">
        <v>652</v>
      </c>
      <c r="D45" s="410">
        <f>SUMIF('Clasificación 12.20'!B:B,'Balance General'!B45,'Clasificación 12.20'!G:G)</f>
        <v>656573052</v>
      </c>
      <c r="E45" s="415">
        <v>0</v>
      </c>
      <c r="F45" s="642"/>
      <c r="G45" s="670"/>
      <c r="H45" s="412"/>
      <c r="I45" s="641"/>
    </row>
    <row r="46" spans="2:12">
      <c r="B46" s="618" t="s">
        <v>673</v>
      </c>
      <c r="C46" s="619"/>
      <c r="D46" s="410">
        <v>0</v>
      </c>
      <c r="E46" s="410">
        <v>0</v>
      </c>
      <c r="F46" s="661"/>
      <c r="G46" s="662"/>
      <c r="H46" s="412"/>
      <c r="I46" s="641"/>
      <c r="J46" s="56"/>
      <c r="K46" s="56"/>
      <c r="L46" s="57"/>
    </row>
    <row r="47" spans="2:12">
      <c r="B47" s="618" t="s">
        <v>20</v>
      </c>
      <c r="C47" s="619"/>
      <c r="D47" s="410">
        <f>+D29+D43+D45+D44</f>
        <v>656573052</v>
      </c>
      <c r="E47" s="410">
        <v>0</v>
      </c>
      <c r="F47" s="640"/>
      <c r="G47" s="662"/>
      <c r="H47" s="412"/>
      <c r="I47" s="641"/>
      <c r="J47" s="56"/>
      <c r="K47" s="56"/>
      <c r="L47" s="195"/>
    </row>
    <row r="48" spans="2:12" ht="16.5" thickBot="1">
      <c r="B48" s="635"/>
      <c r="C48" s="636"/>
      <c r="D48" s="410"/>
      <c r="E48" s="410"/>
      <c r="F48" s="665"/>
      <c r="G48" s="675"/>
      <c r="H48" s="669"/>
      <c r="I48" s="666"/>
      <c r="J48" s="56"/>
      <c r="K48" s="56"/>
      <c r="L48" s="195"/>
    </row>
    <row r="49" spans="2:13" ht="16.5" thickBot="1">
      <c r="B49" s="628" t="s">
        <v>21</v>
      </c>
      <c r="C49" s="629"/>
      <c r="D49" s="413">
        <f>+D47+D27</f>
        <v>3626108537</v>
      </c>
      <c r="E49" s="413">
        <v>0</v>
      </c>
      <c r="F49" s="414" t="s">
        <v>23</v>
      </c>
      <c r="G49" s="414"/>
      <c r="H49" s="413">
        <f>+H44+H27</f>
        <v>3626108537</v>
      </c>
      <c r="I49" s="413">
        <v>0</v>
      </c>
      <c r="J49" s="56"/>
      <c r="K49" s="95">
        <f>+D49-H49</f>
        <v>0</v>
      </c>
      <c r="L49" s="95">
        <f>+D49-H49</f>
        <v>0</v>
      </c>
    </row>
    <row r="50" spans="2:13">
      <c r="D50" s="78"/>
      <c r="H50" s="59"/>
      <c r="J50" s="56"/>
      <c r="K50" s="95"/>
      <c r="L50" s="195"/>
    </row>
    <row r="51" spans="2:13">
      <c r="B51" s="736" t="s">
        <v>623</v>
      </c>
      <c r="C51" s="736"/>
      <c r="D51" s="736"/>
      <c r="E51" s="736"/>
      <c r="F51" s="736"/>
      <c r="G51" s="736"/>
      <c r="H51" s="736"/>
      <c r="I51" s="736"/>
      <c r="J51" s="56"/>
      <c r="K51" s="56"/>
      <c r="L51" s="57"/>
    </row>
    <row r="52" spans="2:13">
      <c r="J52" s="56"/>
      <c r="K52" s="56"/>
      <c r="L52" s="57"/>
    </row>
    <row r="53" spans="2:13">
      <c r="J53" s="56"/>
      <c r="K53" s="56"/>
      <c r="L53" s="57"/>
    </row>
    <row r="54" spans="2:13">
      <c r="J54" s="56"/>
      <c r="K54" s="56"/>
      <c r="L54" s="57"/>
    </row>
    <row r="55" spans="2:13">
      <c r="J55" s="56"/>
      <c r="K55" s="56"/>
      <c r="L55" s="57"/>
    </row>
    <row r="56" spans="2:13">
      <c r="J56" s="56"/>
      <c r="K56" s="56"/>
      <c r="L56" s="57"/>
    </row>
    <row r="57" spans="2:13">
      <c r="D57" s="75"/>
      <c r="J57" s="56"/>
      <c r="K57" s="56"/>
      <c r="L57" s="57"/>
    </row>
    <row r="58" spans="2:13">
      <c r="B58" s="110"/>
      <c r="C58" s="110"/>
      <c r="D58" s="110"/>
      <c r="E58" s="110"/>
      <c r="F58" s="110"/>
      <c r="G58" s="110"/>
      <c r="H58" s="110"/>
      <c r="I58" s="110"/>
    </row>
    <row r="59" spans="2:13" s="134" customFormat="1">
      <c r="B59" s="133" t="s">
        <v>126</v>
      </c>
      <c r="C59" s="474"/>
      <c r="D59" s="734" t="s">
        <v>125</v>
      </c>
      <c r="E59" s="734"/>
      <c r="F59" s="133" t="s">
        <v>98</v>
      </c>
      <c r="G59" s="474"/>
      <c r="H59" s="133" t="s">
        <v>432</v>
      </c>
      <c r="I59" s="133"/>
      <c r="L59" s="137"/>
      <c r="M59" s="137"/>
    </row>
    <row r="60" spans="2:13" s="136" customFormat="1">
      <c r="B60" s="132" t="s">
        <v>51</v>
      </c>
      <c r="C60" s="475"/>
      <c r="D60" s="735" t="s">
        <v>124</v>
      </c>
      <c r="E60" s="735"/>
      <c r="F60" s="132" t="s">
        <v>27</v>
      </c>
      <c r="G60" s="474"/>
      <c r="H60" s="132" t="s">
        <v>123</v>
      </c>
      <c r="I60" s="132"/>
      <c r="L60" s="138"/>
      <c r="M60" s="138"/>
    </row>
    <row r="61" spans="2:13" ht="4.5" customHeight="1">
      <c r="B61" s="3"/>
      <c r="C61" s="3"/>
    </row>
    <row r="62" spans="2:13">
      <c r="B62" s="3"/>
      <c r="C62" s="3"/>
    </row>
    <row r="63" spans="2:13">
      <c r="B63" s="3"/>
      <c r="C63" s="3"/>
    </row>
    <row r="64" spans="2:13">
      <c r="E64" s="4"/>
    </row>
    <row r="68" spans="2:8">
      <c r="H68" s="7"/>
    </row>
    <row r="76" spans="2:8">
      <c r="B76" s="719" t="s">
        <v>689</v>
      </c>
    </row>
    <row r="77" spans="2:8">
      <c r="B77" s="720" t="s">
        <v>690</v>
      </c>
    </row>
    <row r="78" spans="2:8">
      <c r="B78" s="136" t="s">
        <v>691</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5">
    <mergeCell ref="D59:E59"/>
    <mergeCell ref="D60:E60"/>
    <mergeCell ref="B51:I51"/>
    <mergeCell ref="B2:I2"/>
    <mergeCell ref="B3:I3"/>
  </mergeCells>
  <hyperlinks>
    <hyperlink ref="I1" location="Indice!A1" display="Índice" xr:uid="{00000000-0004-0000-0300-000000000000}"/>
  </hyperlinks>
  <pageMargins left="0.23622047244094491" right="0.23622047244094491" top="0.74803149606299213" bottom="0.74803149606299213" header="0.31496062992125984" footer="0.31496062992125984"/>
  <pageSetup paperSize="9" scale="55" orientation="portrait" r:id="rId5"/>
  <colBreaks count="1" manualBreakCount="1">
    <brk id="9" max="1048575" man="1"/>
  </colBreaks>
  <drawing r:id="rId6"/>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rgb="FF336699"/>
    <pageSetUpPr fitToPage="1"/>
  </sheetPr>
  <dimension ref="A1:L34"/>
  <sheetViews>
    <sheetView showGridLines="0" zoomScale="80" zoomScaleNormal="80" zoomScaleSheetLayoutView="90" workbookViewId="0">
      <pane ySplit="7" topLeftCell="A65" activePane="bottomLeft" state="frozen"/>
      <selection pane="bottomLeft" activeCell="E25" sqref="E25"/>
    </sheetView>
  </sheetViews>
  <sheetFormatPr baseColWidth="10" defaultColWidth="11.42578125" defaultRowHeight="15.75"/>
  <cols>
    <col min="1" max="1" width="2.85546875" style="2" customWidth="1"/>
    <col min="2" max="2" width="60.42578125" style="2" customWidth="1"/>
    <col min="3" max="3" width="11.140625" style="2" customWidth="1"/>
    <col min="4" max="5" width="15.42578125" style="2" customWidth="1"/>
    <col min="6" max="6" width="9.140625" style="5" customWidth="1"/>
    <col min="7" max="8" width="18.7109375" style="2" customWidth="1"/>
    <col min="9" max="10" width="17.85546875" style="2" bestFit="1" customWidth="1"/>
    <col min="11" max="11" width="6.85546875" style="2" customWidth="1"/>
    <col min="12" max="16384" width="11.42578125" style="2"/>
  </cols>
  <sheetData>
    <row r="1" spans="1:12">
      <c r="B1" s="464"/>
      <c r="C1" s="464"/>
      <c r="D1" s="464"/>
      <c r="E1" s="464"/>
      <c r="F1" s="464"/>
      <c r="G1" s="464"/>
      <c r="H1" s="463" t="s">
        <v>517</v>
      </c>
      <c r="I1" s="8"/>
      <c r="J1" s="8"/>
      <c r="K1" s="8"/>
    </row>
    <row r="2" spans="1:12" ht="16.5">
      <c r="B2" s="739" t="s">
        <v>188</v>
      </c>
      <c r="C2" s="739"/>
      <c r="D2" s="739"/>
      <c r="E2" s="739"/>
      <c r="F2" s="739"/>
      <c r="G2" s="739"/>
      <c r="H2" s="739"/>
      <c r="I2" s="8"/>
      <c r="J2" s="8"/>
      <c r="K2" s="8"/>
    </row>
    <row r="3" spans="1:12">
      <c r="B3" s="457" t="s">
        <v>506</v>
      </c>
      <c r="C3" s="457"/>
      <c r="D3" s="457"/>
      <c r="E3" s="457"/>
      <c r="F3" s="457"/>
      <c r="G3" s="457"/>
      <c r="H3" s="457"/>
      <c r="I3" s="55"/>
      <c r="J3" s="55"/>
    </row>
    <row r="4" spans="1:12">
      <c r="B4" s="457" t="s">
        <v>624</v>
      </c>
      <c r="C4" s="457"/>
      <c r="D4" s="457"/>
      <c r="E4" s="457"/>
      <c r="F4" s="457"/>
      <c r="G4" s="457"/>
      <c r="H4" s="457"/>
      <c r="I4" s="55"/>
      <c r="J4" s="55"/>
    </row>
    <row r="5" spans="1:12">
      <c r="B5" s="742" t="s">
        <v>533</v>
      </c>
      <c r="C5" s="742"/>
      <c r="D5" s="742"/>
      <c r="E5" s="742"/>
      <c r="F5" s="742"/>
      <c r="G5" s="742"/>
      <c r="H5" s="742"/>
      <c r="I5" s="55"/>
      <c r="J5" s="55"/>
    </row>
    <row r="6" spans="1:12">
      <c r="B6" s="741"/>
      <c r="C6" s="741"/>
      <c r="D6" s="741"/>
      <c r="E6" s="741"/>
      <c r="F6" s="741"/>
      <c r="G6" s="741"/>
      <c r="H6" s="741"/>
      <c r="I6" s="55"/>
      <c r="J6" s="55"/>
    </row>
    <row r="7" spans="1:12" ht="45" customHeight="1">
      <c r="B7" s="592"/>
      <c r="C7" s="593"/>
      <c r="D7" s="593"/>
      <c r="E7" s="593" t="s">
        <v>634</v>
      </c>
      <c r="F7" s="594"/>
      <c r="G7" s="595">
        <v>44196</v>
      </c>
      <c r="H7" s="595" t="s">
        <v>608</v>
      </c>
      <c r="J7" s="10"/>
      <c r="K7" s="5"/>
      <c r="L7" s="5"/>
    </row>
    <row r="8" spans="1:12" ht="15" customHeight="1">
      <c r="A8" s="11"/>
      <c r="B8" s="12" t="s">
        <v>75</v>
      </c>
      <c r="C8" s="62"/>
      <c r="D8" s="62"/>
      <c r="E8" s="62"/>
      <c r="F8" s="13"/>
      <c r="G8" s="418">
        <f>SUM(G9:G12)</f>
        <v>249326564</v>
      </c>
      <c r="H8" s="418">
        <f>SUM(H9:H12)</f>
        <v>0</v>
      </c>
      <c r="I8" s="78"/>
      <c r="J8" s="140"/>
      <c r="K8" s="5"/>
      <c r="L8" s="5"/>
    </row>
    <row r="9" spans="1:12" ht="15" customHeight="1">
      <c r="A9" s="11"/>
      <c r="B9" s="19" t="s">
        <v>641</v>
      </c>
      <c r="C9" s="63"/>
      <c r="D9" s="63"/>
      <c r="E9" s="710" t="s">
        <v>669</v>
      </c>
      <c r="F9" s="13"/>
      <c r="G9" s="419">
        <f>-SUMIF('Clasificación 12.20'!B:B,'Estado de Resultados'!B9,'Clasificación 12.20'!G:G)</f>
        <v>167514071</v>
      </c>
      <c r="H9" s="419">
        <v>0</v>
      </c>
      <c r="I9" s="78"/>
      <c r="J9" s="140"/>
      <c r="K9" s="14"/>
      <c r="L9" s="5"/>
    </row>
    <row r="10" spans="1:12" ht="15" customHeight="1">
      <c r="A10" s="11"/>
      <c r="B10" s="60" t="s">
        <v>643</v>
      </c>
      <c r="C10" s="64"/>
      <c r="D10" s="64"/>
      <c r="E10" s="711" t="s">
        <v>670</v>
      </c>
      <c r="F10" s="13"/>
      <c r="G10" s="419">
        <f>-SUMIF('Clasificación 12.20'!B:B,'Estado de Resultados'!B10,'Clasificación 12.20'!G:G)</f>
        <v>81812493</v>
      </c>
      <c r="H10" s="419">
        <v>0</v>
      </c>
      <c r="J10" s="5"/>
      <c r="K10" s="14"/>
      <c r="L10" s="5"/>
    </row>
    <row r="11" spans="1:12" ht="15" customHeight="1">
      <c r="A11" s="11"/>
      <c r="B11" s="60" t="s">
        <v>644</v>
      </c>
      <c r="C11" s="64"/>
      <c r="D11" s="64"/>
      <c r="E11" s="711" t="s">
        <v>671</v>
      </c>
      <c r="F11" s="13"/>
      <c r="G11" s="419">
        <f>SUMIF('Clasificación 12.20'!B:B,'Estado de Resultados'!B11,'Clasificación 12.20'!G:G)</f>
        <v>0</v>
      </c>
      <c r="H11" s="419">
        <v>0</v>
      </c>
      <c r="J11" s="5"/>
      <c r="K11" s="14"/>
      <c r="L11" s="5"/>
    </row>
    <row r="12" spans="1:12" ht="15" customHeight="1">
      <c r="A12" s="11"/>
      <c r="B12" s="19" t="s">
        <v>645</v>
      </c>
      <c r="C12" s="62"/>
      <c r="D12" s="62"/>
      <c r="E12" s="710" t="s">
        <v>683</v>
      </c>
      <c r="F12" s="13"/>
      <c r="G12" s="419">
        <f>SUMIF('Clasificación 12.20'!B:B,'Estado de Resultados'!B12,'Clasificación 12.20'!G:G)</f>
        <v>0</v>
      </c>
      <c r="H12" s="419">
        <v>0</v>
      </c>
      <c r="J12" s="5"/>
      <c r="K12" s="14"/>
      <c r="L12" s="5"/>
    </row>
    <row r="13" spans="1:12" ht="15" customHeight="1">
      <c r="A13" s="11"/>
      <c r="B13" s="19"/>
      <c r="C13" s="62"/>
      <c r="D13" s="62"/>
      <c r="E13" s="712"/>
      <c r="F13" s="13"/>
      <c r="G13" s="419"/>
      <c r="H13" s="419"/>
      <c r="J13" s="5"/>
      <c r="K13" s="14"/>
      <c r="L13" s="5"/>
    </row>
    <row r="14" spans="1:12" ht="15" customHeight="1">
      <c r="A14" s="11"/>
      <c r="B14" s="12" t="s">
        <v>80</v>
      </c>
      <c r="C14" s="63"/>
      <c r="D14" s="63"/>
      <c r="E14" s="713"/>
      <c r="F14" s="13"/>
      <c r="G14" s="418">
        <f>SUM(G15:G20)</f>
        <v>133347341</v>
      </c>
      <c r="H14" s="418">
        <f>SUM(H15:H20)</f>
        <v>0</v>
      </c>
      <c r="J14" s="5"/>
      <c r="K14" s="14"/>
      <c r="L14" s="5"/>
    </row>
    <row r="15" spans="1:12" ht="15" customHeight="1">
      <c r="A15" s="11"/>
      <c r="B15" s="60" t="s">
        <v>635</v>
      </c>
      <c r="C15" s="64"/>
      <c r="D15" s="64"/>
      <c r="E15" s="710" t="s">
        <v>646</v>
      </c>
      <c r="F15" s="13"/>
      <c r="G15" s="419">
        <f>SUMIF('Clasificación 12.20'!B:B,'Estado de Resultados'!B15,'Clasificación 12.20'!G:G)</f>
        <v>0</v>
      </c>
      <c r="H15" s="419">
        <v>0</v>
      </c>
      <c r="J15" s="5"/>
      <c r="K15" s="14"/>
      <c r="L15" s="5"/>
    </row>
    <row r="16" spans="1:12" ht="15" customHeight="1">
      <c r="A16" s="11"/>
      <c r="B16" s="60" t="s">
        <v>636</v>
      </c>
      <c r="C16" s="64"/>
      <c r="D16" s="64"/>
      <c r="E16" s="710" t="s">
        <v>646</v>
      </c>
      <c r="F16" s="13"/>
      <c r="G16" s="419">
        <f>SUMIF('Clasificación 12.20'!B:B,'Estado de Resultados'!B16,'Clasificación 12.20'!G:G)</f>
        <v>110192419</v>
      </c>
      <c r="H16" s="419">
        <v>0</v>
      </c>
      <c r="J16" s="5"/>
      <c r="K16" s="14"/>
      <c r="L16" s="5"/>
    </row>
    <row r="17" spans="1:12" ht="15" customHeight="1">
      <c r="A17" s="11"/>
      <c r="B17" s="60" t="s">
        <v>637</v>
      </c>
      <c r="C17" s="64"/>
      <c r="D17" s="64"/>
      <c r="E17" s="710" t="s">
        <v>646</v>
      </c>
      <c r="F17" s="13"/>
      <c r="G17" s="419">
        <f>SUMIF('Clasificación 12.20'!B:B,'Estado de Resultados'!B17,'Clasificación 12.20'!G:G)</f>
        <v>0</v>
      </c>
      <c r="H17" s="419"/>
      <c r="J17" s="5"/>
      <c r="K17" s="14"/>
      <c r="L17" s="5"/>
    </row>
    <row r="18" spans="1:12" ht="15" customHeight="1">
      <c r="A18" s="15"/>
      <c r="B18" s="19" t="s">
        <v>638</v>
      </c>
      <c r="C18" s="63"/>
      <c r="D18" s="63"/>
      <c r="E18" s="710" t="s">
        <v>646</v>
      </c>
      <c r="F18" s="16"/>
      <c r="G18" s="419">
        <f>SUMIF('Clasificación 12.20'!B:B,'Estado de Resultados'!B18,'Clasificación 12.20'!G:G)</f>
        <v>0</v>
      </c>
      <c r="H18" s="419">
        <v>0</v>
      </c>
      <c r="J18" s="14"/>
      <c r="K18" s="5"/>
      <c r="L18" s="5"/>
    </row>
    <row r="19" spans="1:12" ht="15" customHeight="1">
      <c r="A19" s="31"/>
      <c r="B19" s="61" t="s">
        <v>213</v>
      </c>
      <c r="C19" s="65"/>
      <c r="D19" s="65"/>
      <c r="E19" s="710" t="s">
        <v>671</v>
      </c>
      <c r="F19" s="17"/>
      <c r="G19" s="419">
        <f>SUMIF('Clasificación 12.20'!B:B,'Estado de Resultados'!B19,'Clasificación 12.20'!G:G)</f>
        <v>23154922</v>
      </c>
      <c r="H19" s="419">
        <v>0</v>
      </c>
      <c r="J19" s="5"/>
      <c r="K19" s="14"/>
      <c r="L19" s="5"/>
    </row>
    <row r="20" spans="1:12" ht="15" customHeight="1">
      <c r="A20" s="31"/>
      <c r="B20" s="61" t="s">
        <v>639</v>
      </c>
      <c r="C20" s="65"/>
      <c r="D20" s="65"/>
      <c r="E20" s="710" t="s">
        <v>646</v>
      </c>
      <c r="F20" s="17"/>
      <c r="G20" s="419">
        <f>SUMIF('Clasificación 12.20'!B:B,'Estado de Resultados'!B20,'Clasificación 12.20'!G:G)</f>
        <v>0</v>
      </c>
      <c r="H20" s="419">
        <v>0</v>
      </c>
      <c r="J20" s="5"/>
      <c r="K20" s="14"/>
      <c r="L20" s="5"/>
    </row>
    <row r="21" spans="1:12" ht="15" customHeight="1">
      <c r="A21" s="18"/>
      <c r="B21" s="19"/>
      <c r="C21" s="66"/>
      <c r="D21" s="66"/>
      <c r="E21" s="66"/>
      <c r="F21" s="20"/>
      <c r="G21" s="418"/>
      <c r="H21" s="418"/>
      <c r="J21" s="5"/>
      <c r="K21" s="5"/>
      <c r="L21" s="5"/>
    </row>
    <row r="22" spans="1:12" ht="15" customHeight="1">
      <c r="A22" s="11"/>
      <c r="B22" s="12" t="s">
        <v>625</v>
      </c>
      <c r="C22" s="62"/>
      <c r="D22" s="62"/>
      <c r="E22" s="62"/>
      <c r="F22" s="13"/>
      <c r="G22" s="418">
        <f>+G8-G14</f>
        <v>115979223</v>
      </c>
      <c r="H22" s="418">
        <v>0</v>
      </c>
      <c r="J22" s="14"/>
      <c r="K22" s="5"/>
      <c r="L22" s="5"/>
    </row>
    <row r="23" spans="1:12" ht="15" customHeight="1">
      <c r="A23" s="11"/>
      <c r="B23" s="12"/>
      <c r="C23" s="62"/>
      <c r="D23" s="62"/>
      <c r="E23" s="62"/>
      <c r="F23" s="13"/>
      <c r="G23" s="418"/>
      <c r="H23" s="418"/>
      <c r="J23" s="14"/>
      <c r="K23" s="5"/>
      <c r="L23" s="5"/>
    </row>
    <row r="24" spans="1:12" ht="15" customHeight="1">
      <c r="A24" s="11"/>
      <c r="B24" s="12" t="s">
        <v>14</v>
      </c>
      <c r="C24" s="62"/>
      <c r="D24" s="62"/>
      <c r="E24" s="62"/>
      <c r="F24" s="13"/>
      <c r="G24" s="419">
        <f>SUMIF('Clasificación 12.20'!B:B,'Estado de Resultados'!B24,'Clasificación 12.20'!G:G)</f>
        <v>11958872</v>
      </c>
      <c r="H24" s="419">
        <v>0</v>
      </c>
      <c r="J24" s="5"/>
      <c r="K24" s="5"/>
      <c r="L24" s="5"/>
    </row>
    <row r="25" spans="1:12" ht="15" customHeight="1">
      <c r="A25" s="11"/>
      <c r="B25" s="12"/>
      <c r="C25" s="62"/>
      <c r="D25" s="62"/>
      <c r="E25" s="62"/>
      <c r="F25" s="13"/>
      <c r="G25" s="418"/>
      <c r="H25" s="418"/>
      <c r="J25" s="5"/>
      <c r="K25" s="5"/>
      <c r="L25" s="5"/>
    </row>
    <row r="26" spans="1:12" ht="15" customHeight="1">
      <c r="A26" s="74"/>
      <c r="B26" s="23" t="s">
        <v>12</v>
      </c>
      <c r="C26" s="67"/>
      <c r="D26" s="67"/>
      <c r="E26" s="67"/>
      <c r="F26" s="24"/>
      <c r="G26" s="420">
        <f>G22-G24</f>
        <v>104020351</v>
      </c>
      <c r="H26" s="420">
        <v>0</v>
      </c>
      <c r="I26" s="21"/>
      <c r="J26" s="14">
        <f>+G26+'Clasificación 12.20'!G98</f>
        <v>0</v>
      </c>
      <c r="K26" s="25"/>
      <c r="L26" s="5"/>
    </row>
    <row r="27" spans="1:12" ht="15" customHeight="1">
      <c r="G27" s="49"/>
      <c r="J27" s="5"/>
      <c r="K27" s="5"/>
      <c r="L27" s="5"/>
    </row>
    <row r="28" spans="1:12" ht="15" customHeight="1">
      <c r="B28" s="740" t="s">
        <v>623</v>
      </c>
      <c r="C28" s="740"/>
      <c r="D28" s="740"/>
      <c r="E28" s="740"/>
      <c r="F28" s="740"/>
      <c r="G28" s="740"/>
      <c r="H28" s="740"/>
      <c r="K28" s="22"/>
    </row>
    <row r="29" spans="1:12" ht="15" customHeight="1">
      <c r="B29" s="26"/>
      <c r="C29" s="26"/>
      <c r="D29" s="26"/>
      <c r="E29" s="26"/>
      <c r="F29" s="27"/>
      <c r="G29" s="22"/>
      <c r="I29" s="3"/>
      <c r="K29" s="28"/>
    </row>
    <row r="30" spans="1:12" ht="15" customHeight="1">
      <c r="B30" s="26"/>
      <c r="C30" s="26"/>
      <c r="D30" s="26"/>
      <c r="E30" s="26"/>
      <c r="F30" s="27"/>
      <c r="G30" s="22"/>
      <c r="H30" s="75"/>
      <c r="I30" s="3"/>
      <c r="K30" s="28"/>
    </row>
    <row r="31" spans="1:12" ht="15" customHeight="1">
      <c r="B31" s="26"/>
      <c r="C31" s="26"/>
      <c r="D31" s="26"/>
      <c r="E31" s="26"/>
      <c r="F31" s="27"/>
      <c r="G31" s="22"/>
      <c r="H31" s="75"/>
      <c r="I31" s="3"/>
      <c r="K31" s="28"/>
    </row>
    <row r="32" spans="1:12">
      <c r="B32" s="3"/>
      <c r="C32" s="3"/>
      <c r="D32" s="3"/>
      <c r="E32" s="3"/>
      <c r="F32" s="29"/>
      <c r="I32" s="3"/>
      <c r="K32" s="28"/>
    </row>
    <row r="33" spans="2:11">
      <c r="B33" s="106" t="s">
        <v>121</v>
      </c>
      <c r="C33" s="734" t="s">
        <v>434</v>
      </c>
      <c r="D33" s="734"/>
      <c r="E33" s="734"/>
      <c r="F33" s="734"/>
      <c r="G33" s="734"/>
      <c r="H33" s="734"/>
      <c r="I33" s="3"/>
      <c r="K33" s="28"/>
    </row>
    <row r="34" spans="2:11">
      <c r="B34" s="107" t="s">
        <v>128</v>
      </c>
      <c r="C34" s="735" t="s">
        <v>127</v>
      </c>
      <c r="D34" s="735"/>
      <c r="E34" s="735"/>
      <c r="F34" s="735"/>
      <c r="G34" s="735"/>
      <c r="H34" s="735"/>
      <c r="I34" s="3"/>
      <c r="K34" s="28"/>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6">
    <mergeCell ref="C34:H34"/>
    <mergeCell ref="B2:H2"/>
    <mergeCell ref="B28:H28"/>
    <mergeCell ref="B6:H6"/>
    <mergeCell ref="B5:H5"/>
    <mergeCell ref="C33:H33"/>
  </mergeCells>
  <hyperlinks>
    <hyperlink ref="H1" location="Indice!A1" display="Índice" xr:uid="{00000000-0004-0000-0700-000000000000}"/>
  </hyperlinks>
  <printOptions horizontalCentered="1"/>
  <pageMargins left="0.48" right="0.39" top="0.74803149606299213" bottom="0.74803149606299213" header="0.31496062992125984" footer="0.31496062992125984"/>
  <pageSetup paperSize="9" scale="69"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pageSetUpPr fitToPage="1"/>
  </sheetPr>
  <dimension ref="B1:P65"/>
  <sheetViews>
    <sheetView showGridLines="0" zoomScale="80" zoomScaleNormal="80" zoomScaleSheetLayoutView="80" workbookViewId="0">
      <pane ySplit="8" topLeftCell="A9" activePane="bottomLeft" state="frozen"/>
      <selection activeCell="B12" sqref="B12"/>
      <selection pane="bottomLeft" activeCell="A9" sqref="A9"/>
    </sheetView>
  </sheetViews>
  <sheetFormatPr baseColWidth="10" defaultColWidth="11.42578125" defaultRowHeight="15.75"/>
  <cols>
    <col min="1" max="1" width="3.5703125" style="2" customWidth="1"/>
    <col min="2" max="2" width="25.42578125" style="3" customWidth="1"/>
    <col min="3" max="3" width="20.42578125" style="2" customWidth="1"/>
    <col min="4" max="4" width="21.85546875" style="2" bestFit="1" customWidth="1"/>
    <col min="5" max="5" width="20.85546875" style="2" bestFit="1" customWidth="1"/>
    <col min="6" max="6" width="15" style="2" customWidth="1"/>
    <col min="7" max="7" width="15.140625" style="2" customWidth="1"/>
    <col min="8" max="8" width="15.5703125" style="2" customWidth="1"/>
    <col min="9" max="9" width="17.28515625" style="2" customWidth="1"/>
    <col min="10" max="10" width="19.140625" style="2" bestFit="1" customWidth="1"/>
    <col min="11" max="11" width="20.85546875" style="2" bestFit="1" customWidth="1"/>
    <col min="12" max="12" width="18.5703125" style="2" bestFit="1" customWidth="1"/>
    <col min="13" max="13" width="15.42578125" style="2" bestFit="1" customWidth="1"/>
    <col min="14" max="14" width="15.140625" style="2" bestFit="1" customWidth="1"/>
    <col min="15" max="15" width="15.42578125" style="2" bestFit="1" customWidth="1"/>
    <col min="16" max="16" width="21.85546875" style="2" bestFit="1" customWidth="1"/>
    <col min="17" max="16384" width="11.42578125" style="2"/>
  </cols>
  <sheetData>
    <row r="1" spans="2:16">
      <c r="L1" s="463" t="s">
        <v>517</v>
      </c>
    </row>
    <row r="2" spans="2:16" s="52" customFormat="1" ht="16.5">
      <c r="B2" s="743" t="s">
        <v>188</v>
      </c>
      <c r="C2" s="743"/>
      <c r="D2" s="743"/>
      <c r="E2" s="743"/>
      <c r="F2" s="743"/>
      <c r="G2" s="743"/>
      <c r="H2" s="743"/>
      <c r="I2" s="743"/>
      <c r="J2" s="743"/>
      <c r="K2" s="743"/>
      <c r="L2" s="743"/>
    </row>
    <row r="3" spans="2:16" s="52" customFormat="1">
      <c r="B3" s="744" t="s">
        <v>676</v>
      </c>
      <c r="C3" s="744"/>
      <c r="D3" s="744"/>
      <c r="E3" s="744"/>
      <c r="F3" s="744"/>
      <c r="G3" s="744"/>
      <c r="H3" s="744"/>
      <c r="I3" s="744"/>
      <c r="J3" s="744"/>
      <c r="K3" s="744"/>
      <c r="L3" s="744"/>
    </row>
    <row r="4" spans="2:16" s="52" customFormat="1">
      <c r="B4" s="738" t="s">
        <v>624</v>
      </c>
      <c r="C4" s="738"/>
      <c r="D4" s="738"/>
      <c r="E4" s="738"/>
      <c r="F4" s="738"/>
      <c r="G4" s="738"/>
      <c r="H4" s="738"/>
      <c r="I4" s="738"/>
      <c r="J4" s="738"/>
      <c r="K4" s="738"/>
      <c r="L4" s="738"/>
    </row>
    <row r="5" spans="2:16" s="52" customFormat="1">
      <c r="B5" s="745" t="s">
        <v>533</v>
      </c>
      <c r="C5" s="745"/>
      <c r="D5" s="745"/>
      <c r="E5" s="745"/>
      <c r="F5" s="745"/>
      <c r="G5" s="745"/>
      <c r="H5" s="745"/>
      <c r="I5" s="745"/>
      <c r="J5" s="745"/>
      <c r="K5" s="745"/>
      <c r="L5" s="745"/>
    </row>
    <row r="6" spans="2:16" s="52" customFormat="1">
      <c r="B6" s="54"/>
      <c r="C6" s="55"/>
      <c r="D6" s="55"/>
      <c r="E6" s="55"/>
      <c r="F6" s="55"/>
      <c r="G6" s="55"/>
      <c r="H6" s="55"/>
      <c r="I6" s="55"/>
      <c r="J6" s="55"/>
      <c r="K6" s="55"/>
      <c r="L6" s="55"/>
    </row>
    <row r="7" spans="2:16" s="28" customFormat="1" ht="31.5" customHeight="1">
      <c r="B7" s="746" t="s">
        <v>28</v>
      </c>
      <c r="C7" s="746" t="s">
        <v>10</v>
      </c>
      <c r="D7" s="746"/>
      <c r="E7" s="746"/>
      <c r="F7" s="746" t="s">
        <v>11</v>
      </c>
      <c r="G7" s="746"/>
      <c r="H7" s="746"/>
      <c r="I7" s="746" t="s">
        <v>58</v>
      </c>
      <c r="J7" s="746"/>
      <c r="K7" s="747" t="s">
        <v>19</v>
      </c>
      <c r="L7" s="747"/>
    </row>
    <row r="8" spans="2:16" s="28" customFormat="1" ht="30" customHeight="1">
      <c r="B8" s="746"/>
      <c r="C8" s="614" t="s">
        <v>52</v>
      </c>
      <c r="D8" s="614" t="s">
        <v>53</v>
      </c>
      <c r="E8" s="614" t="s">
        <v>54</v>
      </c>
      <c r="F8" s="614" t="s">
        <v>55</v>
      </c>
      <c r="G8" s="614" t="s">
        <v>56</v>
      </c>
      <c r="H8" s="614" t="s">
        <v>57</v>
      </c>
      <c r="I8" s="614" t="s">
        <v>59</v>
      </c>
      <c r="J8" s="614" t="s">
        <v>60</v>
      </c>
      <c r="K8" s="595">
        <v>44196</v>
      </c>
      <c r="L8" s="595" t="s">
        <v>608</v>
      </c>
    </row>
    <row r="9" spans="2:16" s="28" customFormat="1" ht="35.1" customHeight="1">
      <c r="B9" s="605" t="s">
        <v>196</v>
      </c>
      <c r="C9" s="606">
        <v>0</v>
      </c>
      <c r="D9" s="606">
        <v>0</v>
      </c>
      <c r="E9" s="606">
        <v>0</v>
      </c>
      <c r="F9" s="606">
        <v>0</v>
      </c>
      <c r="G9" s="606">
        <v>0</v>
      </c>
      <c r="H9" s="606">
        <v>0</v>
      </c>
      <c r="I9" s="606">
        <v>0</v>
      </c>
      <c r="J9" s="606">
        <v>0</v>
      </c>
      <c r="K9" s="606">
        <f>SUM(C9:J9)</f>
        <v>0</v>
      </c>
      <c r="L9" s="606">
        <v>0</v>
      </c>
    </row>
    <row r="10" spans="2:16" s="28" customFormat="1" ht="35.1" customHeight="1">
      <c r="B10" s="607" t="s">
        <v>61</v>
      </c>
      <c r="C10" s="608">
        <v>0</v>
      </c>
      <c r="D10" s="608">
        <v>0</v>
      </c>
      <c r="E10" s="609">
        <v>0</v>
      </c>
      <c r="F10" s="608">
        <v>0</v>
      </c>
      <c r="G10" s="608">
        <v>0</v>
      </c>
      <c r="H10" s="608">
        <v>0</v>
      </c>
      <c r="I10" s="608">
        <v>0</v>
      </c>
      <c r="J10" s="606">
        <v>0</v>
      </c>
      <c r="K10" s="606">
        <v>0</v>
      </c>
      <c r="L10" s="606">
        <v>0</v>
      </c>
      <c r="M10" s="196"/>
    </row>
    <row r="11" spans="2:16" s="28" customFormat="1" ht="35.1" customHeight="1">
      <c r="B11" s="607" t="s">
        <v>319</v>
      </c>
      <c r="C11" s="706">
        <f>+'Clasificación 12.20'!G51</f>
        <v>-5000000000</v>
      </c>
      <c r="D11" s="707">
        <f>+'Clasificación 12.20'!G52</f>
        <v>1500000000</v>
      </c>
      <c r="E11" s="707">
        <f>SUM(C11:D11)</f>
        <v>-3500000000</v>
      </c>
      <c r="F11" s="706">
        <v>0</v>
      </c>
      <c r="G11" s="706">
        <v>0</v>
      </c>
      <c r="H11" s="706">
        <v>0</v>
      </c>
      <c r="I11" s="706">
        <v>0</v>
      </c>
      <c r="J11" s="708">
        <v>0</v>
      </c>
      <c r="K11" s="708">
        <v>0</v>
      </c>
      <c r="L11" s="610"/>
      <c r="M11" s="196"/>
    </row>
    <row r="12" spans="2:16" s="53" customFormat="1" ht="35.1" customHeight="1">
      <c r="B12" s="611" t="s">
        <v>62</v>
      </c>
      <c r="C12" s="709">
        <v>0</v>
      </c>
      <c r="D12" s="709">
        <v>0</v>
      </c>
      <c r="E12" s="709">
        <v>0</v>
      </c>
      <c r="F12" s="709">
        <v>0</v>
      </c>
      <c r="G12" s="709">
        <v>0</v>
      </c>
      <c r="H12" s="709">
        <v>0</v>
      </c>
      <c r="I12" s="709">
        <v>0</v>
      </c>
      <c r="J12" s="708">
        <v>0</v>
      </c>
      <c r="K12" s="708">
        <v>0</v>
      </c>
      <c r="L12" s="610">
        <v>0</v>
      </c>
      <c r="O12" s="207"/>
    </row>
    <row r="13" spans="2:16" s="53" customFormat="1" ht="35.1" customHeight="1">
      <c r="B13" s="612" t="s">
        <v>29</v>
      </c>
      <c r="C13" s="709">
        <v>0</v>
      </c>
      <c r="D13" s="709">
        <v>0</v>
      </c>
      <c r="E13" s="709">
        <v>0</v>
      </c>
      <c r="F13" s="709">
        <v>0</v>
      </c>
      <c r="G13" s="709">
        <v>0</v>
      </c>
      <c r="H13" s="709">
        <v>0</v>
      </c>
      <c r="I13" s="709">
        <v>0</v>
      </c>
      <c r="J13" s="708">
        <f>+'Clasificación 12.20'!G54</f>
        <v>-104020351</v>
      </c>
      <c r="K13" s="708">
        <v>0</v>
      </c>
      <c r="L13" s="610">
        <v>0</v>
      </c>
      <c r="O13" s="207"/>
    </row>
    <row r="14" spans="2:16" s="53" customFormat="1" ht="35.1" customHeight="1">
      <c r="B14" s="613" t="s">
        <v>630</v>
      </c>
      <c r="C14" s="708">
        <f t="shared" ref="C14:J14" si="0">SUM(C9:C13)</f>
        <v>-5000000000</v>
      </c>
      <c r="D14" s="708">
        <f t="shared" si="0"/>
        <v>1500000000</v>
      </c>
      <c r="E14" s="708">
        <f t="shared" si="0"/>
        <v>-3500000000</v>
      </c>
      <c r="F14" s="708">
        <f t="shared" si="0"/>
        <v>0</v>
      </c>
      <c r="G14" s="708">
        <f t="shared" si="0"/>
        <v>0</v>
      </c>
      <c r="H14" s="708">
        <f t="shared" si="0"/>
        <v>0</v>
      </c>
      <c r="I14" s="708">
        <f t="shared" si="0"/>
        <v>0</v>
      </c>
      <c r="J14" s="708">
        <f t="shared" si="0"/>
        <v>-104020351</v>
      </c>
      <c r="K14" s="708">
        <f>SUM(E14:J14)</f>
        <v>-3604020351</v>
      </c>
      <c r="L14" s="610">
        <v>0</v>
      </c>
      <c r="M14" s="135"/>
      <c r="N14" s="135"/>
    </row>
    <row r="15" spans="2:16" s="53" customFormat="1" ht="35.1" customHeight="1">
      <c r="B15" s="613" t="s">
        <v>631</v>
      </c>
      <c r="C15" s="708">
        <v>0</v>
      </c>
      <c r="D15" s="708">
        <v>0</v>
      </c>
      <c r="E15" s="708">
        <v>0</v>
      </c>
      <c r="F15" s="708">
        <v>0</v>
      </c>
      <c r="G15" s="708">
        <v>0</v>
      </c>
      <c r="H15" s="708">
        <v>0</v>
      </c>
      <c r="I15" s="708">
        <v>0</v>
      </c>
      <c r="J15" s="708">
        <v>0</v>
      </c>
      <c r="K15" s="708">
        <v>0</v>
      </c>
      <c r="L15" s="606">
        <v>0</v>
      </c>
      <c r="M15" s="135"/>
      <c r="N15" s="135"/>
    </row>
    <row r="16" spans="2:16">
      <c r="P16" s="48"/>
    </row>
    <row r="17" spans="2:16">
      <c r="B17" s="740" t="s">
        <v>623</v>
      </c>
      <c r="C17" s="740"/>
      <c r="D17" s="740"/>
      <c r="E17" s="740"/>
      <c r="F17" s="740"/>
      <c r="G17" s="740"/>
      <c r="H17" s="740"/>
      <c r="I17" s="740"/>
      <c r="J17" s="740"/>
      <c r="K17" s="740"/>
      <c r="L17" s="740"/>
      <c r="P17" s="48"/>
    </row>
    <row r="18" spans="2:16">
      <c r="P18" s="48"/>
    </row>
    <row r="19" spans="2:16">
      <c r="P19" s="48"/>
    </row>
    <row r="20" spans="2:16">
      <c r="P20" s="48"/>
    </row>
    <row r="21" spans="2:16">
      <c r="C21" s="104" t="s">
        <v>126</v>
      </c>
      <c r="E21" s="734" t="s">
        <v>125</v>
      </c>
      <c r="F21" s="734"/>
      <c r="H21" s="108" t="s">
        <v>98</v>
      </c>
      <c r="K21" s="103" t="s">
        <v>432</v>
      </c>
      <c r="O21" s="48"/>
    </row>
    <row r="22" spans="2:16">
      <c r="C22" s="105" t="s">
        <v>51</v>
      </c>
      <c r="E22" s="735" t="s">
        <v>124</v>
      </c>
      <c r="F22" s="735"/>
      <c r="H22" s="105" t="s">
        <v>131</v>
      </c>
      <c r="K22" s="105" t="s">
        <v>123</v>
      </c>
      <c r="O22" s="48"/>
    </row>
    <row r="65" spans="4:4">
      <c r="D65" s="2">
        <f>'Variación Patrimonio Neto'!G2</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2">
    <mergeCell ref="E21:F21"/>
    <mergeCell ref="E22:F22"/>
    <mergeCell ref="B2:L2"/>
    <mergeCell ref="B3:L3"/>
    <mergeCell ref="B4:L4"/>
    <mergeCell ref="B5:L5"/>
    <mergeCell ref="C7:E7"/>
    <mergeCell ref="F7:H7"/>
    <mergeCell ref="I7:J7"/>
    <mergeCell ref="K7:L7"/>
    <mergeCell ref="B7:B8"/>
    <mergeCell ref="B17:L17"/>
  </mergeCells>
  <hyperlinks>
    <hyperlink ref="L1" location="Indice!A1" display="Índice" xr:uid="{00000000-0004-0000-0400-000000000000}"/>
  </hyperlinks>
  <pageMargins left="0.23622047244094491" right="0.23622047244094491" top="0.74803149606299213" bottom="0.74803149606299213" header="0.31496062992125984" footer="0.31496062992125984"/>
  <pageSetup paperSize="9" scale="68"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336699"/>
    <pageSetUpPr fitToPage="1"/>
  </sheetPr>
  <dimension ref="B1:K49"/>
  <sheetViews>
    <sheetView showGridLines="0" topLeftCell="A7" zoomScale="80" zoomScaleNormal="80" zoomScaleSheetLayoutView="90" workbookViewId="0">
      <selection activeCell="B5" sqref="B5:G5"/>
    </sheetView>
  </sheetViews>
  <sheetFormatPr baseColWidth="10" defaultColWidth="11.42578125" defaultRowHeight="15.75"/>
  <cols>
    <col min="1" max="1" width="3.28515625" style="2" customWidth="1"/>
    <col min="2" max="2" width="52.5703125" style="3" customWidth="1"/>
    <col min="3" max="3" width="17" style="3" bestFit="1" customWidth="1"/>
    <col min="4" max="4" width="10.42578125" style="29" customWidth="1"/>
    <col min="5" max="5" width="20.5703125" style="3" bestFit="1" customWidth="1"/>
    <col min="6" max="6" width="17.28515625" style="6" customWidth="1"/>
    <col min="7" max="8" width="3" style="2" customWidth="1"/>
    <col min="9" max="9" width="17.42578125" style="2" customWidth="1"/>
    <col min="10" max="10" width="19" style="2" bestFit="1" customWidth="1"/>
    <col min="11" max="16384" width="11.42578125" style="2"/>
  </cols>
  <sheetData>
    <row r="1" spans="2:9">
      <c r="F1" s="463" t="s">
        <v>517</v>
      </c>
    </row>
    <row r="2" spans="2:9" s="52" customFormat="1" ht="16.5">
      <c r="B2" s="748" t="s">
        <v>433</v>
      </c>
      <c r="C2" s="748"/>
      <c r="D2" s="748"/>
      <c r="E2" s="748"/>
      <c r="F2" s="748"/>
      <c r="G2" s="748"/>
      <c r="H2" s="51"/>
      <c r="I2" s="51"/>
    </row>
    <row r="3" spans="2:9" s="52" customFormat="1">
      <c r="B3" s="460" t="s">
        <v>505</v>
      </c>
      <c r="C3" s="458"/>
      <c r="D3" s="458"/>
      <c r="E3" s="458"/>
      <c r="F3" s="458"/>
      <c r="G3" s="459"/>
      <c r="H3" s="47"/>
      <c r="I3" s="47"/>
    </row>
    <row r="4" spans="2:9" s="52" customFormat="1">
      <c r="B4" s="460" t="s">
        <v>624</v>
      </c>
      <c r="C4" s="458"/>
      <c r="D4" s="458"/>
      <c r="E4" s="458"/>
      <c r="F4" s="458"/>
      <c r="G4" s="459"/>
      <c r="H4" s="47"/>
      <c r="I4" s="47"/>
    </row>
    <row r="5" spans="2:9" s="52" customFormat="1">
      <c r="B5" s="742" t="s">
        <v>533</v>
      </c>
      <c r="C5" s="742"/>
      <c r="D5" s="742"/>
      <c r="E5" s="742"/>
      <c r="F5" s="742"/>
      <c r="G5" s="742"/>
      <c r="H5" s="47"/>
      <c r="I5" s="47"/>
    </row>
    <row r="6" spans="2:9">
      <c r="B6" s="9"/>
      <c r="C6" s="9"/>
      <c r="D6" s="9"/>
      <c r="E6" s="9"/>
      <c r="F6" s="32"/>
      <c r="G6" s="3"/>
    </row>
    <row r="7" spans="2:9" ht="45" customHeight="1">
      <c r="B7" s="592"/>
      <c r="C7" s="593"/>
      <c r="D7" s="594"/>
      <c r="E7" s="595">
        <v>44196</v>
      </c>
      <c r="F7" s="595" t="s">
        <v>608</v>
      </c>
    </row>
    <row r="8" spans="2:9" s="5" customFormat="1" ht="7.15" customHeight="1">
      <c r="B8" s="329"/>
      <c r="C8" s="330"/>
      <c r="D8" s="330"/>
      <c r="E8" s="388"/>
      <c r="F8" s="389"/>
    </row>
    <row r="9" spans="2:9">
      <c r="B9" s="755" t="s">
        <v>435</v>
      </c>
      <c r="C9" s="756"/>
      <c r="D9" s="757"/>
      <c r="E9" s="388"/>
      <c r="F9" s="389"/>
    </row>
    <row r="10" spans="2:9" ht="7.15" customHeight="1">
      <c r="B10" s="329"/>
      <c r="C10" s="330"/>
      <c r="D10" s="330"/>
      <c r="E10" s="388"/>
      <c r="F10" s="389"/>
    </row>
    <row r="11" spans="2:9" s="28" customFormat="1">
      <c r="B11" s="33" t="s">
        <v>195</v>
      </c>
      <c r="C11" s="34"/>
      <c r="D11" s="34"/>
      <c r="E11" s="596">
        <f>+'CA EF'!G95</f>
        <v>111926472</v>
      </c>
      <c r="F11" s="421">
        <v>0</v>
      </c>
    </row>
    <row r="12" spans="2:9" s="28" customFormat="1">
      <c r="B12" s="698" t="s">
        <v>666</v>
      </c>
      <c r="C12" s="34"/>
      <c r="D12" s="34"/>
      <c r="E12" s="596">
        <v>0</v>
      </c>
      <c r="F12" s="421">
        <v>0</v>
      </c>
    </row>
    <row r="13" spans="2:9" s="28" customFormat="1">
      <c r="B13" s="33" t="s">
        <v>30</v>
      </c>
      <c r="C13" s="34"/>
      <c r="D13" s="34"/>
      <c r="E13" s="596">
        <f>+'CA EF'!J95</f>
        <v>0</v>
      </c>
      <c r="F13" s="421">
        <v>0</v>
      </c>
    </row>
    <row r="14" spans="2:9" s="28" customFormat="1">
      <c r="B14" s="33" t="s">
        <v>626</v>
      </c>
      <c r="C14" s="34"/>
      <c r="D14" s="34"/>
      <c r="E14" s="596">
        <f>+'CA EF'!K95</f>
        <v>-110443544</v>
      </c>
      <c r="F14" s="421">
        <v>0</v>
      </c>
    </row>
    <row r="15" spans="2:9" s="28" customFormat="1" ht="31.5" customHeight="1">
      <c r="B15" s="752" t="s">
        <v>31</v>
      </c>
      <c r="C15" s="753"/>
      <c r="D15" s="754"/>
      <c r="E15" s="597">
        <f>SUM(E11:E14)</f>
        <v>1482928</v>
      </c>
      <c r="F15" s="422">
        <v>0</v>
      </c>
    </row>
    <row r="16" spans="2:9" s="28" customFormat="1">
      <c r="B16" s="35" t="s">
        <v>63</v>
      </c>
      <c r="C16" s="36"/>
      <c r="D16" s="36"/>
      <c r="E16" s="597">
        <f>+E17</f>
        <v>0</v>
      </c>
      <c r="F16" s="422">
        <f>+F17</f>
        <v>0</v>
      </c>
    </row>
    <row r="17" spans="2:9" s="28" customFormat="1">
      <c r="B17" s="33" t="s">
        <v>64</v>
      </c>
      <c r="C17" s="34"/>
      <c r="D17" s="36"/>
      <c r="E17" s="596">
        <f>+'CA EF'!M95</f>
        <v>0</v>
      </c>
      <c r="F17" s="421">
        <v>0</v>
      </c>
    </row>
    <row r="18" spans="2:9" s="28" customFormat="1">
      <c r="B18" s="35" t="s">
        <v>65</v>
      </c>
      <c r="C18" s="36"/>
      <c r="D18" s="36"/>
      <c r="E18" s="597"/>
      <c r="F18" s="422"/>
    </row>
    <row r="19" spans="2:9" s="28" customFormat="1">
      <c r="B19" s="33" t="s">
        <v>627</v>
      </c>
      <c r="C19" s="34"/>
      <c r="D19" s="34"/>
      <c r="E19" s="596">
        <f>+'CA EF'!N95</f>
        <v>-691049776</v>
      </c>
      <c r="F19" s="421">
        <v>0</v>
      </c>
      <c r="H19" s="37"/>
    </row>
    <row r="20" spans="2:9" s="28" customFormat="1">
      <c r="B20" s="752" t="s">
        <v>66</v>
      </c>
      <c r="C20" s="753"/>
      <c r="D20" s="754"/>
      <c r="E20" s="597">
        <f>+SUM(E15:E19)</f>
        <v>-689566848</v>
      </c>
      <c r="F20" s="422">
        <v>0</v>
      </c>
      <c r="H20" s="37"/>
    </row>
    <row r="21" spans="2:9" s="28" customFormat="1">
      <c r="B21" s="33" t="s">
        <v>677</v>
      </c>
      <c r="C21" s="34"/>
      <c r="D21" s="36"/>
      <c r="E21" s="598">
        <f>+'CA EF'!O95</f>
        <v>0</v>
      </c>
      <c r="F21" s="421">
        <v>0</v>
      </c>
      <c r="H21" s="37"/>
    </row>
    <row r="22" spans="2:9" s="28" customFormat="1">
      <c r="B22" s="35" t="s">
        <v>32</v>
      </c>
      <c r="C22" s="36"/>
      <c r="D22" s="36"/>
      <c r="E22" s="599">
        <f>SUM(E20:E21)</f>
        <v>-689566848</v>
      </c>
      <c r="F22" s="423">
        <v>0</v>
      </c>
      <c r="H22" s="37"/>
    </row>
    <row r="23" spans="2:9" s="28" customFormat="1">
      <c r="B23" s="35"/>
      <c r="C23" s="36"/>
      <c r="D23" s="36"/>
      <c r="E23" s="600"/>
      <c r="F23" s="422"/>
      <c r="H23" s="37"/>
    </row>
    <row r="24" spans="2:9" s="28" customFormat="1">
      <c r="B24" s="755" t="s">
        <v>436</v>
      </c>
      <c r="C24" s="756"/>
      <c r="D24" s="757"/>
      <c r="E24" s="601"/>
      <c r="F24" s="424"/>
      <c r="H24" s="37"/>
      <c r="I24" s="2"/>
    </row>
    <row r="25" spans="2:9" ht="7.15" customHeight="1">
      <c r="B25" s="329"/>
      <c r="C25" s="330"/>
      <c r="D25" s="330"/>
      <c r="E25" s="602"/>
      <c r="F25" s="425"/>
    </row>
    <row r="26" spans="2:9" s="28" customFormat="1">
      <c r="B26" s="68" t="s">
        <v>67</v>
      </c>
      <c r="C26" s="69"/>
      <c r="D26" s="36"/>
      <c r="E26" s="596">
        <f>+'CA EF'!P95</f>
        <v>0</v>
      </c>
      <c r="F26" s="421">
        <v>0</v>
      </c>
      <c r="H26" s="37"/>
    </row>
    <row r="27" spans="2:9" s="28" customFormat="1">
      <c r="B27" s="699" t="s">
        <v>68</v>
      </c>
      <c r="C27" s="700"/>
      <c r="D27" s="701"/>
      <c r="E27" s="596">
        <f>+'CA EF'!H95</f>
        <v>-2533000000</v>
      </c>
      <c r="F27" s="421">
        <v>0</v>
      </c>
      <c r="H27" s="37"/>
    </row>
    <row r="28" spans="2:9" s="28" customFormat="1">
      <c r="B28" s="749" t="s">
        <v>628</v>
      </c>
      <c r="C28" s="750"/>
      <c r="D28" s="751"/>
      <c r="E28" s="596">
        <f>+'CA EF'!R95</f>
        <v>0</v>
      </c>
      <c r="F28" s="421">
        <v>0</v>
      </c>
      <c r="H28" s="37"/>
    </row>
    <row r="29" spans="2:9" s="28" customFormat="1">
      <c r="B29" s="698" t="s">
        <v>69</v>
      </c>
      <c r="C29" s="702"/>
      <c r="D29" s="702"/>
      <c r="E29" s="596">
        <f>+'CA EF'!I95</f>
        <v>-3044766</v>
      </c>
      <c r="F29" s="421">
        <v>0</v>
      </c>
      <c r="H29" s="37"/>
    </row>
    <row r="30" spans="2:9" s="28" customFormat="1">
      <c r="B30" s="33" t="s">
        <v>70</v>
      </c>
      <c r="C30" s="34"/>
      <c r="D30" s="34"/>
      <c r="E30" s="596">
        <f>+'CA EF'!T95</f>
        <v>0</v>
      </c>
      <c r="F30" s="421">
        <v>0</v>
      </c>
      <c r="H30" s="37"/>
    </row>
    <row r="31" spans="2:9" s="28" customFormat="1">
      <c r="B31" s="35" t="s">
        <v>71</v>
      </c>
      <c r="C31" s="36"/>
      <c r="D31" s="36"/>
      <c r="E31" s="597">
        <f>SUM(E26:E30)</f>
        <v>-2536044766</v>
      </c>
      <c r="F31" s="422">
        <v>0</v>
      </c>
    </row>
    <row r="32" spans="2:9" s="28" customFormat="1">
      <c r="B32" s="35"/>
      <c r="C32" s="36"/>
      <c r="D32" s="36"/>
      <c r="E32" s="596"/>
      <c r="F32" s="421"/>
    </row>
    <row r="33" spans="2:11" s="28" customFormat="1" ht="31.5" customHeight="1">
      <c r="B33" s="755" t="s">
        <v>437</v>
      </c>
      <c r="C33" s="756"/>
      <c r="D33" s="757"/>
      <c r="E33" s="596"/>
      <c r="F33" s="421"/>
      <c r="I33" s="2"/>
    </row>
    <row r="34" spans="2:11" s="28" customFormat="1">
      <c r="B34" s="33" t="s">
        <v>72</v>
      </c>
      <c r="C34" s="34"/>
      <c r="D34" s="34"/>
      <c r="E34" s="596">
        <f>+'CA EF'!U95</f>
        <v>3500000000</v>
      </c>
      <c r="F34" s="421">
        <v>0</v>
      </c>
    </row>
    <row r="35" spans="2:11" s="28" customFormat="1">
      <c r="B35" s="33" t="s">
        <v>33</v>
      </c>
      <c r="C35" s="34"/>
      <c r="D35" s="34"/>
      <c r="E35" s="596">
        <f>+'CA EF'!V95</f>
        <v>0</v>
      </c>
      <c r="F35" s="421">
        <v>0</v>
      </c>
    </row>
    <row r="36" spans="2:11" s="28" customFormat="1">
      <c r="B36" s="33" t="s">
        <v>629</v>
      </c>
      <c r="C36" s="34"/>
      <c r="D36" s="34"/>
      <c r="E36" s="603">
        <f>+'CA EF'!W95</f>
        <v>0</v>
      </c>
      <c r="F36" s="426">
        <v>0</v>
      </c>
      <c r="H36" s="38"/>
    </row>
    <row r="37" spans="2:11" s="28" customFormat="1">
      <c r="B37" s="33" t="s">
        <v>42</v>
      </c>
      <c r="C37" s="34"/>
      <c r="D37" s="34"/>
      <c r="E37" s="603">
        <f>+'CA EF'!X95</f>
        <v>0</v>
      </c>
      <c r="F37" s="426">
        <v>0</v>
      </c>
      <c r="H37" s="30"/>
    </row>
    <row r="38" spans="2:11" s="28" customFormat="1">
      <c r="B38" s="35" t="s">
        <v>34</v>
      </c>
      <c r="C38" s="36"/>
      <c r="D38" s="36"/>
      <c r="E38" s="599">
        <f>SUM(E34:E37)</f>
        <v>3500000000</v>
      </c>
      <c r="F38" s="424"/>
      <c r="H38" s="30"/>
      <c r="I38" s="39"/>
      <c r="J38" s="39"/>
      <c r="K38" s="39"/>
    </row>
    <row r="39" spans="2:11" s="28" customFormat="1">
      <c r="B39" s="752" t="s">
        <v>35</v>
      </c>
      <c r="C39" s="753"/>
      <c r="D39" s="754"/>
      <c r="E39" s="599">
        <f>+E22+E31+E38</f>
        <v>274388386</v>
      </c>
      <c r="F39" s="423">
        <v>0</v>
      </c>
      <c r="I39" s="39"/>
      <c r="J39" s="39"/>
      <c r="K39" s="39"/>
    </row>
    <row r="40" spans="2:11" s="28" customFormat="1">
      <c r="B40" s="35" t="s">
        <v>36</v>
      </c>
      <c r="C40" s="36"/>
      <c r="D40" s="36"/>
      <c r="E40" s="603">
        <f>+F41</f>
        <v>0</v>
      </c>
      <c r="F40" s="426">
        <v>0</v>
      </c>
      <c r="I40" s="39"/>
      <c r="J40" s="39"/>
      <c r="K40" s="39"/>
    </row>
    <row r="41" spans="2:11" s="28" customFormat="1">
      <c r="B41" s="40" t="s">
        <v>37</v>
      </c>
      <c r="C41" s="41"/>
      <c r="D41" s="41"/>
      <c r="E41" s="604">
        <f>+E39+E40</f>
        <v>274388386</v>
      </c>
      <c r="F41" s="427">
        <v>0</v>
      </c>
      <c r="I41" s="96"/>
      <c r="J41" s="703"/>
      <c r="K41" s="39"/>
    </row>
    <row r="42" spans="2:11" s="28" customFormat="1">
      <c r="B42" s="36"/>
      <c r="C42" s="36"/>
      <c r="D42" s="36"/>
      <c r="E42" s="58"/>
      <c r="F42" s="58"/>
      <c r="I42" s="96"/>
      <c r="J42" s="42"/>
      <c r="K42" s="39"/>
    </row>
    <row r="43" spans="2:11" s="28" customFormat="1">
      <c r="B43" s="740" t="s">
        <v>623</v>
      </c>
      <c r="C43" s="740"/>
      <c r="D43" s="740"/>
      <c r="E43" s="740"/>
      <c r="F43" s="740"/>
      <c r="I43" s="42"/>
      <c r="J43" s="42"/>
      <c r="K43" s="39"/>
    </row>
    <row r="44" spans="2:11">
      <c r="E44" s="2"/>
      <c r="F44" s="2"/>
      <c r="I44" s="43"/>
      <c r="J44" s="43"/>
      <c r="K44" s="43"/>
    </row>
    <row r="45" spans="2:11">
      <c r="B45" s="2"/>
      <c r="C45" s="2"/>
      <c r="D45" s="27"/>
      <c r="E45" s="7"/>
      <c r="F45" s="2"/>
      <c r="G45" s="3"/>
      <c r="I45" s="39"/>
      <c r="J45" s="43"/>
      <c r="K45" s="43"/>
    </row>
    <row r="46" spans="2:11">
      <c r="E46" s="2"/>
      <c r="F46" s="2"/>
      <c r="G46" s="3"/>
      <c r="I46" s="28"/>
    </row>
    <row r="47" spans="2:11">
      <c r="E47" s="2"/>
      <c r="F47" s="2"/>
      <c r="G47" s="3"/>
      <c r="I47" s="28"/>
    </row>
    <row r="48" spans="2:11">
      <c r="B48" s="106" t="s">
        <v>122</v>
      </c>
      <c r="C48" s="734" t="s">
        <v>438</v>
      </c>
      <c r="D48" s="734"/>
      <c r="E48" s="734"/>
      <c r="F48" s="734"/>
      <c r="G48" s="734"/>
      <c r="I48" s="28"/>
    </row>
    <row r="49" spans="2:9">
      <c r="B49" s="107" t="s">
        <v>129</v>
      </c>
      <c r="C49" s="735" t="s">
        <v>130</v>
      </c>
      <c r="D49" s="735"/>
      <c r="E49" s="735"/>
      <c r="F49" s="735"/>
      <c r="G49" s="735"/>
      <c r="I49" s="28"/>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2">
    <mergeCell ref="B2:G2"/>
    <mergeCell ref="B28:D28"/>
    <mergeCell ref="B39:D39"/>
    <mergeCell ref="C48:G48"/>
    <mergeCell ref="C49:G49"/>
    <mergeCell ref="B43:F43"/>
    <mergeCell ref="B15:D15"/>
    <mergeCell ref="B20:D20"/>
    <mergeCell ref="B33:D33"/>
    <mergeCell ref="B24:D24"/>
    <mergeCell ref="B9:D9"/>
    <mergeCell ref="B5:G5"/>
  </mergeCells>
  <hyperlinks>
    <hyperlink ref="F1" location="Indice!A1" display="Índice" xr:uid="{00000000-0004-0000-0500-000000000000}"/>
  </hyperlinks>
  <pageMargins left="0.7" right="0.7" top="0.75" bottom="0.75" header="0.3" footer="0.3"/>
  <pageSetup paperSize="9" scale="72" fitToHeight="0"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C1:M286"/>
  <sheetViews>
    <sheetView showGridLines="0" topLeftCell="A5" zoomScale="90" zoomScaleNormal="90" zoomScaleSheetLayoutView="110" workbookViewId="0">
      <selection activeCell="C50" sqref="C50:L50"/>
    </sheetView>
  </sheetViews>
  <sheetFormatPr baseColWidth="10" defaultColWidth="11.42578125" defaultRowHeight="15"/>
  <cols>
    <col min="1" max="1" width="3.7109375" style="343" customWidth="1"/>
    <col min="2" max="2" width="3.5703125" style="343" customWidth="1"/>
    <col min="3" max="4" width="11.42578125" style="343"/>
    <col min="5" max="5" width="13.5703125" style="343" bestFit="1" customWidth="1"/>
    <col min="6" max="6" width="11.42578125" style="343"/>
    <col min="7" max="7" width="20.42578125" style="343" bestFit="1" customWidth="1"/>
    <col min="8" max="11" width="11.42578125" style="343"/>
    <col min="12" max="12" width="12.5703125" style="343" customWidth="1"/>
    <col min="13" max="13" width="4.42578125" style="343" customWidth="1"/>
    <col min="14" max="16384" width="11.42578125" style="343"/>
  </cols>
  <sheetData>
    <row r="1" spans="3:13">
      <c r="L1" s="489" t="s">
        <v>517</v>
      </c>
    </row>
    <row r="2" spans="3:13" ht="19.149999999999999" customHeight="1">
      <c r="C2" s="761" t="s">
        <v>439</v>
      </c>
      <c r="D2" s="761"/>
      <c r="E2" s="761"/>
      <c r="F2" s="761"/>
      <c r="G2" s="761"/>
      <c r="H2" s="761"/>
      <c r="I2" s="761"/>
      <c r="J2" s="761"/>
      <c r="K2" s="761"/>
      <c r="L2" s="761"/>
      <c r="M2" s="761"/>
    </row>
    <row r="3" spans="3:13" ht="21" customHeight="1">
      <c r="C3" s="764" t="s">
        <v>508</v>
      </c>
      <c r="D3" s="764"/>
      <c r="E3" s="764"/>
      <c r="F3" s="764"/>
      <c r="G3" s="764"/>
      <c r="H3" s="764"/>
      <c r="I3" s="764"/>
      <c r="J3" s="764"/>
      <c r="K3" s="764"/>
      <c r="L3" s="764"/>
    </row>
    <row r="4" spans="3:13" ht="15.75">
      <c r="D4" s="5"/>
      <c r="E4" s="5"/>
      <c r="F4" s="5"/>
      <c r="G4" s="490" t="s">
        <v>533</v>
      </c>
      <c r="H4" s="5"/>
      <c r="I4" s="5"/>
      <c r="J4" s="5"/>
      <c r="K4" s="5"/>
      <c r="L4" s="5"/>
    </row>
    <row r="5" spans="3:13" ht="15.75">
      <c r="C5" s="478" t="s">
        <v>440</v>
      </c>
      <c r="D5" s="5"/>
      <c r="E5" s="5"/>
      <c r="F5" s="5"/>
      <c r="G5" s="5"/>
      <c r="H5" s="5"/>
      <c r="I5" s="5"/>
      <c r="J5" s="5"/>
      <c r="K5" s="5"/>
      <c r="L5" s="5"/>
    </row>
    <row r="7" spans="3:13">
      <c r="C7" s="479" t="s">
        <v>197</v>
      </c>
    </row>
    <row r="9" spans="3:13" ht="102" customHeight="1">
      <c r="C9" s="758" t="s">
        <v>543</v>
      </c>
      <c r="D9" s="758"/>
      <c r="E9" s="758"/>
      <c r="F9" s="758"/>
      <c r="G9" s="758"/>
      <c r="H9" s="758"/>
      <c r="I9" s="758"/>
      <c r="J9" s="758"/>
      <c r="K9" s="758"/>
      <c r="L9" s="758"/>
    </row>
    <row r="12" spans="3:13" ht="15.75">
      <c r="C12" s="478" t="s">
        <v>441</v>
      </c>
    </row>
    <row r="14" spans="3:13">
      <c r="C14" s="479" t="s">
        <v>331</v>
      </c>
    </row>
    <row r="15" spans="3:13" ht="30" customHeight="1">
      <c r="C15" s="760" t="s">
        <v>534</v>
      </c>
      <c r="D15" s="760"/>
      <c r="E15" s="760"/>
      <c r="F15" s="760"/>
      <c r="G15" s="760"/>
      <c r="H15" s="760"/>
      <c r="I15" s="760"/>
      <c r="J15" s="760"/>
      <c r="K15" s="760"/>
      <c r="L15" s="760"/>
    </row>
    <row r="16" spans="3:13" ht="10.9" customHeight="1">
      <c r="C16" s="480"/>
      <c r="D16" s="480"/>
      <c r="E16" s="480"/>
      <c r="F16" s="480"/>
      <c r="G16" s="480"/>
      <c r="H16" s="480"/>
      <c r="I16" s="480"/>
      <c r="J16" s="480"/>
      <c r="K16" s="480"/>
      <c r="L16" s="480"/>
    </row>
    <row r="17" spans="3:12">
      <c r="C17" s="343" t="s">
        <v>149</v>
      </c>
    </row>
    <row r="19" spans="3:12">
      <c r="C19" s="479" t="s">
        <v>150</v>
      </c>
    </row>
    <row r="20" spans="3:12" ht="44.25" customHeight="1">
      <c r="C20" s="763" t="s">
        <v>332</v>
      </c>
      <c r="D20" s="763"/>
      <c r="E20" s="763"/>
      <c r="F20" s="763"/>
      <c r="G20" s="763"/>
      <c r="H20" s="763"/>
      <c r="I20" s="763"/>
      <c r="J20" s="763"/>
      <c r="K20" s="763"/>
      <c r="L20" s="763"/>
    </row>
    <row r="21" spans="3:12">
      <c r="C21" s="481"/>
      <c r="D21" s="481"/>
      <c r="E21" s="481"/>
      <c r="F21" s="481"/>
      <c r="G21" s="481"/>
      <c r="H21" s="481"/>
      <c r="I21" s="481"/>
      <c r="J21" s="481"/>
      <c r="K21" s="481"/>
      <c r="L21" s="481"/>
    </row>
    <row r="22" spans="3:12">
      <c r="C22" s="482" t="s">
        <v>151</v>
      </c>
      <c r="D22" s="481"/>
      <c r="E22" s="481"/>
      <c r="F22" s="481"/>
      <c r="G22" s="481"/>
      <c r="H22" s="481"/>
      <c r="I22" s="481"/>
      <c r="J22" s="481"/>
      <c r="K22" s="481"/>
      <c r="L22" s="481"/>
    </row>
    <row r="23" spans="3:12" ht="36.6" customHeight="1">
      <c r="C23" s="762" t="s">
        <v>559</v>
      </c>
      <c r="D23" s="762"/>
      <c r="E23" s="762"/>
      <c r="F23" s="762"/>
      <c r="G23" s="762"/>
      <c r="H23" s="762"/>
      <c r="I23" s="762"/>
      <c r="J23" s="762"/>
      <c r="K23" s="762"/>
      <c r="L23" s="762"/>
    </row>
    <row r="24" spans="3:12">
      <c r="C24" s="758"/>
      <c r="D24" s="758"/>
      <c r="E24" s="758"/>
      <c r="F24" s="758"/>
      <c r="G24" s="758"/>
      <c r="H24" s="758"/>
      <c r="I24" s="758"/>
      <c r="J24" s="758"/>
      <c r="K24" s="758"/>
      <c r="L24" s="758"/>
    </row>
    <row r="25" spans="3:12" ht="21.6" customHeight="1">
      <c r="C25" s="482" t="s">
        <v>333</v>
      </c>
      <c r="D25" s="481"/>
      <c r="E25" s="481"/>
      <c r="F25" s="481"/>
      <c r="G25" s="481"/>
      <c r="H25" s="481"/>
      <c r="I25" s="481"/>
      <c r="J25" s="481"/>
      <c r="K25" s="481"/>
      <c r="L25" s="481"/>
    </row>
    <row r="26" spans="3:12" ht="70.5" customHeight="1">
      <c r="C26" s="758" t="s">
        <v>535</v>
      </c>
      <c r="D26" s="758"/>
      <c r="E26" s="758"/>
      <c r="F26" s="758"/>
      <c r="G26" s="758"/>
      <c r="H26" s="758"/>
      <c r="I26" s="758"/>
      <c r="J26" s="758"/>
      <c r="K26" s="758"/>
      <c r="L26" s="758"/>
    </row>
    <row r="27" spans="3:12">
      <c r="C27" s="758" t="s">
        <v>536</v>
      </c>
      <c r="D27" s="758"/>
      <c r="E27" s="758"/>
      <c r="F27" s="758"/>
      <c r="G27" s="758"/>
      <c r="H27" s="758"/>
      <c r="I27" s="758"/>
      <c r="J27" s="758"/>
      <c r="K27" s="758"/>
      <c r="L27" s="758"/>
    </row>
    <row r="28" spans="3:12" ht="64.900000000000006" customHeight="1">
      <c r="C28" s="758" t="s">
        <v>537</v>
      </c>
      <c r="D28" s="758"/>
      <c r="E28" s="758"/>
      <c r="F28" s="758"/>
      <c r="G28" s="758"/>
      <c r="H28" s="758"/>
      <c r="I28" s="758"/>
      <c r="J28" s="758"/>
      <c r="K28" s="758"/>
      <c r="L28" s="758"/>
    </row>
    <row r="29" spans="3:12" ht="20.65" customHeight="1">
      <c r="C29" s="759" t="s">
        <v>152</v>
      </c>
      <c r="D29" s="759"/>
      <c r="E29" s="759"/>
      <c r="F29" s="759"/>
      <c r="G29" s="759"/>
      <c r="H29" s="759"/>
      <c r="I29" s="759"/>
      <c r="J29" s="759"/>
      <c r="K29" s="759"/>
      <c r="L29" s="759"/>
    </row>
    <row r="30" spans="3:12" ht="43.15" customHeight="1">
      <c r="C30" s="758" t="s">
        <v>497</v>
      </c>
      <c r="D30" s="758"/>
      <c r="E30" s="758"/>
      <c r="F30" s="758"/>
      <c r="G30" s="758"/>
      <c r="H30" s="758"/>
      <c r="I30" s="758"/>
      <c r="J30" s="758"/>
      <c r="K30" s="758"/>
      <c r="L30" s="758"/>
    </row>
    <row r="31" spans="3:12">
      <c r="C31" s="481"/>
      <c r="D31" s="481"/>
      <c r="E31" s="481"/>
      <c r="F31" s="481"/>
      <c r="G31" s="481"/>
      <c r="H31" s="481"/>
      <c r="I31" s="481"/>
      <c r="J31" s="481"/>
      <c r="K31" s="481"/>
      <c r="L31" s="481"/>
    </row>
    <row r="32" spans="3:12">
      <c r="C32" s="479" t="s">
        <v>334</v>
      </c>
    </row>
    <row r="33" spans="3:12" s="483" customFormat="1" ht="63" customHeight="1">
      <c r="C33" s="760" t="s">
        <v>538</v>
      </c>
      <c r="D33" s="760"/>
      <c r="E33" s="760"/>
      <c r="F33" s="760"/>
      <c r="G33" s="760"/>
      <c r="H33" s="760"/>
      <c r="I33" s="760"/>
      <c r="J33" s="760"/>
      <c r="K33" s="760"/>
      <c r="L33" s="760"/>
    </row>
    <row r="34" spans="3:12">
      <c r="C34" s="343" t="s">
        <v>138</v>
      </c>
    </row>
    <row r="35" spans="3:12">
      <c r="C35" s="479" t="s">
        <v>335</v>
      </c>
    </row>
    <row r="36" spans="3:12" ht="35.65" customHeight="1">
      <c r="C36" s="758" t="s">
        <v>539</v>
      </c>
      <c r="D36" s="758"/>
      <c r="E36" s="758"/>
      <c r="F36" s="758"/>
      <c r="G36" s="758"/>
      <c r="H36" s="758"/>
      <c r="I36" s="758"/>
      <c r="J36" s="758"/>
      <c r="K36" s="758"/>
      <c r="L36" s="758"/>
    </row>
    <row r="37" spans="3:12">
      <c r="C37" s="758" t="s">
        <v>540</v>
      </c>
      <c r="D37" s="758"/>
      <c r="E37" s="758"/>
      <c r="F37" s="758"/>
      <c r="G37" s="758"/>
      <c r="H37" s="758"/>
      <c r="I37" s="758"/>
      <c r="J37" s="758"/>
      <c r="K37" s="758"/>
      <c r="L37" s="758"/>
    </row>
    <row r="39" spans="3:12">
      <c r="C39" s="479" t="s">
        <v>336</v>
      </c>
    </row>
    <row r="40" spans="3:12" ht="30" customHeight="1">
      <c r="C40" s="758" t="s">
        <v>153</v>
      </c>
      <c r="D40" s="758"/>
      <c r="E40" s="758"/>
      <c r="F40" s="758"/>
      <c r="G40" s="758"/>
      <c r="H40" s="758"/>
      <c r="I40" s="758"/>
      <c r="J40" s="758"/>
      <c r="K40" s="758"/>
      <c r="L40" s="758"/>
    </row>
    <row r="41" spans="3:12" ht="28.5" customHeight="1">
      <c r="C41" s="758" t="s">
        <v>154</v>
      </c>
      <c r="D41" s="758"/>
      <c r="E41" s="758"/>
      <c r="F41" s="758"/>
      <c r="G41" s="758"/>
      <c r="H41" s="758"/>
      <c r="I41" s="758"/>
      <c r="J41" s="758"/>
      <c r="K41" s="758"/>
      <c r="L41" s="758"/>
    </row>
    <row r="42" spans="3:12" ht="28.5" customHeight="1">
      <c r="C42" s="758" t="s">
        <v>541</v>
      </c>
      <c r="D42" s="758"/>
      <c r="E42" s="758"/>
      <c r="F42" s="758"/>
      <c r="G42" s="758"/>
      <c r="H42" s="758"/>
      <c r="I42" s="758"/>
      <c r="J42" s="758"/>
      <c r="K42" s="758"/>
      <c r="L42" s="758"/>
    </row>
    <row r="43" spans="3:12" ht="13.5" customHeight="1">
      <c r="C43" s="481"/>
      <c r="D43" s="481"/>
      <c r="E43" s="481"/>
      <c r="F43" s="481"/>
      <c r="G43" s="481"/>
      <c r="H43" s="481"/>
      <c r="I43" s="481"/>
      <c r="J43" s="481"/>
      <c r="K43" s="481"/>
      <c r="L43" s="481"/>
    </row>
    <row r="44" spans="3:12">
      <c r="C44" s="479" t="s">
        <v>337</v>
      </c>
    </row>
    <row r="45" spans="3:12" ht="34.5" customHeight="1">
      <c r="C45" s="758" t="s">
        <v>155</v>
      </c>
      <c r="D45" s="758"/>
      <c r="E45" s="758"/>
      <c r="F45" s="758"/>
      <c r="G45" s="758"/>
      <c r="H45" s="758"/>
      <c r="I45" s="758"/>
      <c r="J45" s="758"/>
      <c r="K45" s="758"/>
      <c r="L45" s="758"/>
    </row>
    <row r="46" spans="3:12" ht="29.25" customHeight="1">
      <c r="C46" s="760" t="s">
        <v>156</v>
      </c>
      <c r="D46" s="760"/>
      <c r="E46" s="760"/>
      <c r="F46" s="760"/>
      <c r="G46" s="760"/>
      <c r="H46" s="760"/>
      <c r="I46" s="760"/>
      <c r="J46" s="760"/>
      <c r="K46" s="760"/>
      <c r="L46" s="760"/>
    </row>
    <row r="47" spans="3:12">
      <c r="C47" s="480"/>
      <c r="D47" s="480"/>
      <c r="E47" s="480"/>
      <c r="F47" s="480"/>
      <c r="G47" s="480"/>
      <c r="H47" s="480"/>
      <c r="I47" s="480"/>
      <c r="J47" s="480"/>
      <c r="K47" s="480"/>
      <c r="L47" s="480"/>
    </row>
    <row r="48" spans="3:12">
      <c r="C48" s="491" t="s">
        <v>542</v>
      </c>
      <c r="D48" s="480"/>
      <c r="E48" s="480"/>
      <c r="F48" s="480"/>
      <c r="G48" s="480"/>
      <c r="H48" s="480"/>
      <c r="I48" s="480"/>
      <c r="J48" s="480"/>
      <c r="K48" s="480"/>
      <c r="L48" s="480"/>
    </row>
    <row r="49" spans="3:12">
      <c r="C49" s="480"/>
      <c r="D49" s="480"/>
      <c r="E49" s="480"/>
      <c r="F49" s="480"/>
      <c r="G49" s="480"/>
      <c r="H49" s="480"/>
      <c r="I49" s="480"/>
      <c r="J49" s="480"/>
      <c r="K49" s="480"/>
      <c r="L49" s="480"/>
    </row>
    <row r="50" spans="3:12" ht="54.75" customHeight="1">
      <c r="C50" s="765" t="s">
        <v>544</v>
      </c>
      <c r="D50" s="765"/>
      <c r="E50" s="765"/>
      <c r="F50" s="765"/>
      <c r="G50" s="765"/>
      <c r="H50" s="765"/>
      <c r="I50" s="765"/>
      <c r="J50" s="765"/>
      <c r="K50" s="765"/>
      <c r="L50" s="765"/>
    </row>
    <row r="51" spans="3:12">
      <c r="C51" s="468"/>
      <c r="D51" s="468"/>
      <c r="E51" s="468"/>
      <c r="F51" s="468"/>
      <c r="G51" s="468"/>
      <c r="H51" s="468"/>
      <c r="I51" s="468"/>
      <c r="J51" s="468"/>
      <c r="K51" s="480"/>
      <c r="L51" s="480"/>
    </row>
    <row r="52" spans="3:12" ht="15.75">
      <c r="C52" s="478" t="s">
        <v>442</v>
      </c>
    </row>
    <row r="53" spans="3:12" ht="28.15" customHeight="1">
      <c r="C53" s="758" t="s">
        <v>338</v>
      </c>
      <c r="D53" s="758"/>
      <c r="E53" s="758"/>
      <c r="F53" s="758"/>
      <c r="G53" s="758"/>
      <c r="H53" s="758"/>
      <c r="I53" s="758"/>
      <c r="J53" s="758"/>
      <c r="K53" s="758"/>
      <c r="L53" s="758"/>
    </row>
    <row r="56" spans="3:12" ht="15.75">
      <c r="E56" s="5"/>
      <c r="H56" s="5"/>
      <c r="J56" s="5"/>
      <c r="K56" s="5"/>
    </row>
    <row r="57" spans="3:12">
      <c r="C57" s="484" t="s">
        <v>126</v>
      </c>
      <c r="F57" s="485" t="s">
        <v>125</v>
      </c>
      <c r="G57" s="485"/>
      <c r="I57" s="486" t="s">
        <v>98</v>
      </c>
      <c r="J57" s="479"/>
      <c r="L57" s="486" t="s">
        <v>432</v>
      </c>
    </row>
    <row r="58" spans="3:12">
      <c r="C58" s="487" t="s">
        <v>51</v>
      </c>
      <c r="F58" s="488" t="s">
        <v>124</v>
      </c>
      <c r="G58" s="488"/>
      <c r="I58" s="488" t="s">
        <v>131</v>
      </c>
      <c r="J58" s="488"/>
      <c r="L58" s="487" t="s">
        <v>123</v>
      </c>
    </row>
    <row r="286" spans="4:4">
      <c r="D286" s="343">
        <f>SUM(D284:D285)</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22">
    <mergeCell ref="C53:L53"/>
    <mergeCell ref="C46:L46"/>
    <mergeCell ref="C45:L45"/>
    <mergeCell ref="C36:L36"/>
    <mergeCell ref="C37:L37"/>
    <mergeCell ref="C40:L40"/>
    <mergeCell ref="C41:L41"/>
    <mergeCell ref="C42:L42"/>
    <mergeCell ref="C50:L50"/>
    <mergeCell ref="C28:L28"/>
    <mergeCell ref="C29:L29"/>
    <mergeCell ref="C30:L30"/>
    <mergeCell ref="C33:L33"/>
    <mergeCell ref="C2:M2"/>
    <mergeCell ref="C23:L23"/>
    <mergeCell ref="C24:L24"/>
    <mergeCell ref="C26:L26"/>
    <mergeCell ref="C27:L27"/>
    <mergeCell ref="C20:L20"/>
    <mergeCell ref="C3:L3"/>
    <mergeCell ref="C9:L9"/>
    <mergeCell ref="C15:L15"/>
  </mergeCells>
  <hyperlinks>
    <hyperlink ref="L1" location="Indice!A1" display="Índice" xr:uid="{00000000-0004-0000-0600-000000000000}"/>
  </hyperlinks>
  <pageMargins left="0.70866141732283472" right="0.70866141732283472" top="0.74803149606299213" bottom="0.74803149606299213" header="0.31496062992125984" footer="0.31496062992125984"/>
  <pageSetup paperSize="9" scale="75"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sheetPr>
  <dimension ref="A1:J282"/>
  <sheetViews>
    <sheetView showGridLines="0" topLeftCell="A211" zoomScale="90" zoomScaleNormal="90" zoomScaleSheetLayoutView="100" workbookViewId="0">
      <selection activeCell="B271" sqref="B271:H271"/>
    </sheetView>
  </sheetViews>
  <sheetFormatPr baseColWidth="10" defaultColWidth="9.28515625" defaultRowHeight="15"/>
  <cols>
    <col min="1" max="1" width="4.28515625" style="45" customWidth="1"/>
    <col min="2" max="2" width="59.5703125" style="45" customWidth="1"/>
    <col min="3" max="3" width="29.85546875" style="45" customWidth="1"/>
    <col min="4" max="4" width="28.7109375" style="45" customWidth="1"/>
    <col min="5" max="5" width="19.140625" style="45" customWidth="1"/>
    <col min="6" max="6" width="17.140625" style="45" customWidth="1"/>
    <col min="7" max="7" width="16.7109375" style="45" customWidth="1"/>
    <col min="8" max="8" width="16.5703125" style="45" customWidth="1"/>
    <col min="9" max="9" width="14.7109375" style="197" bestFit="1" customWidth="1"/>
    <col min="10" max="10" width="13.28515625" style="45" bestFit="1" customWidth="1"/>
    <col min="11" max="11" width="7.85546875" style="45" bestFit="1" customWidth="1"/>
    <col min="12" max="12" width="11.5703125" style="45" customWidth="1"/>
    <col min="13" max="13" width="10.28515625" style="45" customWidth="1"/>
    <col min="14" max="16384" width="9.28515625" style="45"/>
  </cols>
  <sheetData>
    <row r="1" spans="1:9">
      <c r="A1" s="147"/>
      <c r="B1" s="148"/>
      <c r="C1" s="148"/>
      <c r="D1" s="148"/>
      <c r="E1" s="148"/>
      <c r="F1" s="148"/>
      <c r="G1" s="463" t="s">
        <v>517</v>
      </c>
      <c r="H1" s="148"/>
    </row>
    <row r="2" spans="1:9" ht="15.75">
      <c r="A2" s="102"/>
      <c r="B2" s="149" t="s">
        <v>443</v>
      </c>
    </row>
    <row r="3" spans="1:9">
      <c r="A3" s="102"/>
      <c r="C3" s="211"/>
      <c r="D3" s="211"/>
    </row>
    <row r="4" spans="1:9">
      <c r="A4" s="102"/>
      <c r="B4" s="148" t="s">
        <v>198</v>
      </c>
    </row>
    <row r="5" spans="1:9" ht="36.75" customHeight="1">
      <c r="A5" s="102"/>
      <c r="B5" s="766" t="s">
        <v>545</v>
      </c>
      <c r="C5" s="766"/>
      <c r="D5" s="766"/>
      <c r="E5" s="766"/>
      <c r="F5" s="766"/>
      <c r="G5" s="766"/>
      <c r="H5" s="766"/>
    </row>
    <row r="6" spans="1:9" s="211" customFormat="1" ht="15.75" thickBot="1">
      <c r="A6" s="210"/>
      <c r="B6" s="148"/>
      <c r="I6" s="197"/>
    </row>
    <row r="7" spans="1:9" s="211" customFormat="1" ht="16.5" thickBot="1">
      <c r="A7" s="210"/>
      <c r="B7" s="2"/>
      <c r="C7" s="767">
        <v>44196</v>
      </c>
      <c r="D7" s="768"/>
      <c r="E7" s="767">
        <v>43830</v>
      </c>
      <c r="F7" s="768"/>
      <c r="I7" s="197"/>
    </row>
    <row r="8" spans="1:9" s="211" customFormat="1">
      <c r="A8" s="210"/>
      <c r="B8" s="234" t="s">
        <v>38</v>
      </c>
      <c r="C8" s="235" t="s">
        <v>546</v>
      </c>
      <c r="D8" s="235" t="s">
        <v>547</v>
      </c>
      <c r="E8" s="235" t="s">
        <v>546</v>
      </c>
      <c r="F8" s="235" t="s">
        <v>547</v>
      </c>
      <c r="G8" s="71"/>
      <c r="H8" s="71"/>
      <c r="I8" s="197"/>
    </row>
    <row r="9" spans="1:9" s="211" customFormat="1">
      <c r="A9" s="210"/>
      <c r="B9" s="150" t="s">
        <v>548</v>
      </c>
      <c r="C9" s="492">
        <v>6891.96</v>
      </c>
      <c r="D9" s="492">
        <v>6941.65</v>
      </c>
      <c r="E9" s="518" t="s">
        <v>550</v>
      </c>
      <c r="F9" s="518" t="s">
        <v>550</v>
      </c>
      <c r="I9" s="197"/>
    </row>
    <row r="10" spans="1:9" s="211" customFormat="1">
      <c r="A10" s="210"/>
      <c r="B10" s="76" t="s">
        <v>560</v>
      </c>
      <c r="I10" s="197"/>
    </row>
    <row r="11" spans="1:9">
      <c r="A11" s="102"/>
      <c r="D11" s="151"/>
      <c r="E11" s="151"/>
    </row>
    <row r="12" spans="1:9">
      <c r="A12" s="102"/>
      <c r="B12" s="148" t="s">
        <v>199</v>
      </c>
    </row>
    <row r="13" spans="1:9" ht="15.75" thickBot="1">
      <c r="A13" s="102"/>
      <c r="B13" s="771" t="s">
        <v>552</v>
      </c>
      <c r="C13" s="771"/>
      <c r="D13" s="771"/>
      <c r="E13" s="771"/>
      <c r="F13" s="771"/>
      <c r="G13" s="771"/>
      <c r="H13" s="771"/>
    </row>
    <row r="14" spans="1:9" s="72" customFormat="1" ht="25.5">
      <c r="A14" s="152"/>
      <c r="B14" s="772" t="s">
        <v>157</v>
      </c>
      <c r="C14" s="224" t="s">
        <v>158</v>
      </c>
      <c r="D14" s="224" t="s">
        <v>553</v>
      </c>
      <c r="E14" s="224" t="s">
        <v>159</v>
      </c>
      <c r="F14" s="224" t="s">
        <v>554</v>
      </c>
      <c r="G14" s="224" t="s">
        <v>159</v>
      </c>
      <c r="H14" s="224" t="s">
        <v>160</v>
      </c>
      <c r="I14" s="198"/>
    </row>
    <row r="15" spans="1:9">
      <c r="A15" s="102"/>
      <c r="B15" s="773"/>
      <c r="C15" s="227" t="s">
        <v>161</v>
      </c>
      <c r="D15" s="227" t="s">
        <v>0</v>
      </c>
      <c r="E15" s="332">
        <v>44196</v>
      </c>
      <c r="F15" s="227" t="s">
        <v>163</v>
      </c>
      <c r="G15" s="332">
        <v>43830</v>
      </c>
      <c r="H15" s="227" t="s">
        <v>163</v>
      </c>
    </row>
    <row r="16" spans="1:9" s="212" customFormat="1" ht="14.65" customHeight="1">
      <c r="A16" s="184"/>
      <c r="B16" s="774" t="s">
        <v>3</v>
      </c>
      <c r="C16" s="774"/>
      <c r="D16" s="774"/>
      <c r="E16" s="774"/>
      <c r="F16" s="774"/>
      <c r="G16" s="774"/>
      <c r="H16" s="774"/>
      <c r="I16" s="201"/>
    </row>
    <row r="17" spans="1:9" s="212" customFormat="1">
      <c r="A17" s="184"/>
      <c r="B17" s="774" t="s">
        <v>85</v>
      </c>
      <c r="C17" s="774"/>
      <c r="D17" s="774"/>
      <c r="E17" s="774"/>
      <c r="F17" s="774"/>
      <c r="G17" s="774"/>
      <c r="H17" s="774"/>
      <c r="I17" s="201"/>
    </row>
    <row r="18" spans="1:9" s="212" customFormat="1">
      <c r="A18" s="184"/>
      <c r="B18" s="493" t="s">
        <v>498</v>
      </c>
      <c r="C18" s="493"/>
      <c r="D18" s="493"/>
      <c r="E18" s="493"/>
      <c r="F18" s="493"/>
      <c r="G18" s="493"/>
      <c r="H18" s="493"/>
      <c r="I18" s="201"/>
    </row>
    <row r="19" spans="1:9" s="212" customFormat="1">
      <c r="A19" s="184"/>
      <c r="B19" s="494" t="s">
        <v>558</v>
      </c>
      <c r="C19" s="495" t="s">
        <v>0</v>
      </c>
      <c r="D19" s="496">
        <v>0.61999999999989086</v>
      </c>
      <c r="E19" s="497">
        <f>C9</f>
        <v>6891.96</v>
      </c>
      <c r="F19" s="519">
        <f>+D19*E19</f>
        <v>4273.0151999992477</v>
      </c>
      <c r="G19" s="498" t="s">
        <v>550</v>
      </c>
      <c r="H19" s="498" t="s">
        <v>550</v>
      </c>
      <c r="I19" s="201"/>
    </row>
    <row r="20" spans="1:9" s="212" customFormat="1">
      <c r="A20" s="184"/>
      <c r="B20" s="500" t="s">
        <v>46</v>
      </c>
      <c r="C20" s="495"/>
      <c r="D20" s="501"/>
      <c r="E20" s="497"/>
      <c r="F20" s="519"/>
      <c r="G20" s="502"/>
      <c r="H20" s="499"/>
      <c r="I20" s="201"/>
    </row>
    <row r="21" spans="1:9" s="212" customFormat="1">
      <c r="A21" s="184"/>
      <c r="B21" s="494" t="s">
        <v>502</v>
      </c>
      <c r="C21" s="495" t="s">
        <v>0</v>
      </c>
      <c r="D21" s="496">
        <f>SUMIF('Clasificación 12.20'!D:D,'Nota 4 a Nota 9'!B21,'Clasificación 12.20'!I:I)</f>
        <v>3693.4099999999989</v>
      </c>
      <c r="E21" s="497">
        <f>+E19</f>
        <v>6891.96</v>
      </c>
      <c r="F21" s="519">
        <f>+D21*E21</f>
        <v>25454833.983599994</v>
      </c>
      <c r="G21" s="498" t="s">
        <v>550</v>
      </c>
      <c r="H21" s="498" t="s">
        <v>550</v>
      </c>
      <c r="I21" s="201"/>
    </row>
    <row r="22" spans="1:9" s="212" customFormat="1">
      <c r="A22" s="184"/>
      <c r="B22" s="704" t="s">
        <v>668</v>
      </c>
      <c r="C22" s="495"/>
      <c r="D22" s="501"/>
      <c r="E22" s="497"/>
      <c r="F22" s="519"/>
      <c r="G22" s="502"/>
      <c r="H22" s="499"/>
      <c r="I22" s="201"/>
    </row>
    <row r="23" spans="1:9" s="212" customFormat="1">
      <c r="A23" s="184"/>
      <c r="B23" s="705" t="s">
        <v>468</v>
      </c>
      <c r="C23" s="495" t="s">
        <v>0</v>
      </c>
      <c r="D23" s="496">
        <f>SUMIF('Clasificación 12.20'!D:D,'[1]Nota 4 a Nota 9'!B23,'Clasificación 12.20'!I:I)</f>
        <v>3000</v>
      </c>
      <c r="E23" s="497">
        <f>C9</f>
        <v>6891.96</v>
      </c>
      <c r="F23" s="519">
        <f>+D23*E23</f>
        <v>20675880</v>
      </c>
      <c r="G23" s="498" t="s">
        <v>550</v>
      </c>
      <c r="H23" s="498" t="s">
        <v>550</v>
      </c>
      <c r="I23" s="201"/>
    </row>
    <row r="24" spans="1:9" s="212" customFormat="1">
      <c r="A24" s="184"/>
      <c r="B24" s="505" t="s">
        <v>549</v>
      </c>
      <c r="C24" s="495"/>
      <c r="D24" s="509">
        <f>SUM(D18:D21)</f>
        <v>3694.0299999999988</v>
      </c>
      <c r="E24" s="497"/>
      <c r="F24" s="520">
        <f>SUM(F18:F23)</f>
        <v>46134986.998799995</v>
      </c>
      <c r="G24" s="502"/>
      <c r="H24" s="499"/>
      <c r="I24" s="201"/>
    </row>
    <row r="25" spans="1:9" s="212" customFormat="1">
      <c r="A25" s="184"/>
      <c r="B25" s="513"/>
      <c r="C25" s="513"/>
      <c r="D25" s="514"/>
      <c r="E25" s="515"/>
      <c r="F25" s="521"/>
      <c r="G25" s="516"/>
      <c r="H25" s="517"/>
      <c r="I25" s="201"/>
    </row>
    <row r="26" spans="1:9" s="212" customFormat="1">
      <c r="A26" s="184"/>
      <c r="B26" s="493" t="s">
        <v>87</v>
      </c>
      <c r="C26" s="503"/>
      <c r="D26" s="504"/>
      <c r="E26" s="505"/>
      <c r="F26" s="522"/>
      <c r="G26" s="505"/>
      <c r="H26" s="505"/>
      <c r="I26" s="201"/>
    </row>
    <row r="27" spans="1:9" s="212" customFormat="1">
      <c r="A27" s="184"/>
      <c r="B27" s="493" t="s">
        <v>86</v>
      </c>
      <c r="C27" s="503"/>
      <c r="D27" s="506"/>
      <c r="E27" s="493"/>
      <c r="F27" s="523"/>
      <c r="G27" s="493"/>
      <c r="H27" s="493"/>
      <c r="I27" s="201"/>
    </row>
    <row r="28" spans="1:9">
      <c r="A28" s="102"/>
      <c r="B28" s="507" t="s">
        <v>499</v>
      </c>
      <c r="C28" s="508"/>
      <c r="D28" s="509"/>
      <c r="E28" s="500"/>
      <c r="F28" s="524"/>
      <c r="G28" s="500"/>
      <c r="H28" s="500"/>
    </row>
    <row r="29" spans="1:9">
      <c r="A29" s="102"/>
      <c r="B29" s="494" t="s">
        <v>504</v>
      </c>
      <c r="C29" s="510" t="s">
        <v>519</v>
      </c>
      <c r="D29" s="496">
        <f>SUMIF('Clasificación 12.20'!D:D,'Nota 4 a Nota 9'!B29,'Clasificación 12.20'!I:I)</f>
        <v>547.23</v>
      </c>
      <c r="E29" s="511">
        <f>D9</f>
        <v>6941.65</v>
      </c>
      <c r="F29" s="525">
        <f>+D29*E29</f>
        <v>3798679.1294999998</v>
      </c>
      <c r="G29" s="498" t="s">
        <v>550</v>
      </c>
      <c r="H29" s="498" t="s">
        <v>550</v>
      </c>
    </row>
    <row r="30" spans="1:9">
      <c r="A30" s="102"/>
      <c r="B30" s="528" t="s">
        <v>551</v>
      </c>
      <c r="C30" s="526">
        <v>0</v>
      </c>
      <c r="D30" s="527">
        <f>SUM(D26:D29)</f>
        <v>547.23</v>
      </c>
      <c r="E30" s="527"/>
      <c r="F30" s="520">
        <f>SUM(F26:F29)</f>
        <v>3798679.1294999998</v>
      </c>
      <c r="G30" s="512">
        <v>0</v>
      </c>
      <c r="H30" s="512">
        <v>0</v>
      </c>
    </row>
    <row r="31" spans="1:9">
      <c r="A31" s="102"/>
      <c r="B31" s="76" t="s">
        <v>560</v>
      </c>
    </row>
    <row r="32" spans="1:9" s="211" customFormat="1">
      <c r="A32" s="210"/>
      <c r="B32" s="76"/>
      <c r="I32" s="197"/>
    </row>
    <row r="33" spans="1:9" s="211" customFormat="1">
      <c r="A33" s="210"/>
      <c r="B33" s="76"/>
      <c r="I33" s="197"/>
    </row>
    <row r="34" spans="1:9">
      <c r="A34" s="102"/>
      <c r="B34" s="148" t="s">
        <v>200</v>
      </c>
    </row>
    <row r="35" spans="1:9">
      <c r="A35" s="102"/>
    </row>
    <row r="36" spans="1:9" s="211" customFormat="1" ht="37.5" customHeight="1">
      <c r="A36" s="210"/>
      <c r="B36" s="775" t="s">
        <v>556</v>
      </c>
      <c r="C36" s="775"/>
      <c r="D36" s="775"/>
      <c r="E36" s="775"/>
      <c r="F36" s="775"/>
      <c r="G36" s="775"/>
      <c r="H36" s="775"/>
      <c r="I36" s="28"/>
    </row>
    <row r="37" spans="1:9" s="211" customFormat="1">
      <c r="A37" s="210"/>
      <c r="I37" s="197"/>
    </row>
    <row r="38" spans="1:9" s="73" customFormat="1" ht="28.5">
      <c r="A38" s="153"/>
      <c r="B38" s="769" t="s">
        <v>38</v>
      </c>
      <c r="C38" s="530" t="s">
        <v>165</v>
      </c>
      <c r="D38" s="530" t="s">
        <v>159</v>
      </c>
      <c r="E38" s="530" t="s">
        <v>165</v>
      </c>
      <c r="G38" s="139"/>
      <c r="H38" s="199"/>
    </row>
    <row r="39" spans="1:9">
      <c r="A39" s="102"/>
      <c r="B39" s="769"/>
      <c r="C39" s="530" t="s">
        <v>500</v>
      </c>
      <c r="D39" s="530" t="s">
        <v>166</v>
      </c>
      <c r="E39" s="530" t="s">
        <v>167</v>
      </c>
      <c r="F39" s="154"/>
      <c r="G39" s="154"/>
      <c r="H39" s="197"/>
      <c r="I39" s="45"/>
    </row>
    <row r="40" spans="1:9" ht="30">
      <c r="A40" s="102"/>
      <c r="B40" s="531" t="s">
        <v>168</v>
      </c>
      <c r="C40" s="225">
        <v>326158</v>
      </c>
      <c r="D40" s="498" t="s">
        <v>550</v>
      </c>
      <c r="E40" s="498" t="s">
        <v>550</v>
      </c>
      <c r="F40" s="154"/>
      <c r="G40" s="154"/>
      <c r="H40" s="473"/>
      <c r="I40" s="45"/>
    </row>
    <row r="41" spans="1:9" ht="30">
      <c r="A41" s="102"/>
      <c r="B41" s="531" t="s">
        <v>169</v>
      </c>
      <c r="C41" s="225">
        <v>852207</v>
      </c>
      <c r="D41" s="498" t="s">
        <v>550</v>
      </c>
      <c r="E41" s="498" t="s">
        <v>550</v>
      </c>
      <c r="F41" s="154"/>
      <c r="G41" s="154"/>
      <c r="H41" s="473"/>
      <c r="I41" s="45"/>
    </row>
    <row r="42" spans="1:9">
      <c r="A42" s="102"/>
      <c r="B42" s="531" t="s">
        <v>170</v>
      </c>
      <c r="C42" s="532">
        <v>-1208030</v>
      </c>
      <c r="D42" s="498" t="s">
        <v>550</v>
      </c>
      <c r="E42" s="498" t="s">
        <v>550</v>
      </c>
      <c r="F42" s="154"/>
      <c r="G42" s="154"/>
      <c r="H42" s="473"/>
      <c r="I42" s="45"/>
    </row>
    <row r="43" spans="1:9">
      <c r="A43" s="102"/>
      <c r="B43" s="531" t="s">
        <v>171</v>
      </c>
      <c r="C43" s="532">
        <v>-4262154</v>
      </c>
      <c r="D43" s="498" t="s">
        <v>550</v>
      </c>
      <c r="E43" s="498" t="s">
        <v>550</v>
      </c>
      <c r="F43" s="154"/>
      <c r="G43" s="154"/>
      <c r="H43" s="473"/>
      <c r="I43" s="45"/>
    </row>
    <row r="44" spans="1:9">
      <c r="A44" s="102"/>
      <c r="B44" s="529" t="s">
        <v>555</v>
      </c>
      <c r="C44" s="533">
        <f>SUM(C40:C43)</f>
        <v>-4291819</v>
      </c>
      <c r="H44" s="197"/>
      <c r="I44" s="45"/>
    </row>
    <row r="45" spans="1:9" s="211" customFormat="1">
      <c r="A45" s="210"/>
      <c r="D45" s="156"/>
      <c r="I45" s="197"/>
    </row>
    <row r="46" spans="1:9" s="211" customFormat="1">
      <c r="A46" s="210"/>
      <c r="B46" s="76" t="s">
        <v>560</v>
      </c>
      <c r="D46" s="156"/>
      <c r="I46" s="197"/>
    </row>
    <row r="47" spans="1:9" s="211" customFormat="1">
      <c r="A47" s="210"/>
      <c r="D47" s="156"/>
      <c r="I47" s="197"/>
    </row>
    <row r="48" spans="1:9" s="211" customFormat="1" ht="15.75">
      <c r="A48" s="210"/>
      <c r="B48" s="149" t="s">
        <v>557</v>
      </c>
      <c r="D48" s="156"/>
      <c r="I48" s="197"/>
    </row>
    <row r="49" spans="1:9" s="211" customFormat="1" ht="15.75">
      <c r="A49" s="210"/>
      <c r="B49" s="149"/>
      <c r="D49" s="156"/>
      <c r="I49" s="197"/>
    </row>
    <row r="50" spans="1:9">
      <c r="A50" s="102"/>
      <c r="B50" s="148" t="s">
        <v>201</v>
      </c>
    </row>
    <row r="51" spans="1:9">
      <c r="A51" s="102"/>
      <c r="B51" s="45" t="s">
        <v>89</v>
      </c>
    </row>
    <row r="52" spans="1:9" ht="15.75" thickBot="1">
      <c r="A52" s="102"/>
      <c r="B52" s="148"/>
    </row>
    <row r="53" spans="1:9">
      <c r="A53" s="102"/>
      <c r="B53" s="236" t="s">
        <v>1</v>
      </c>
      <c r="C53" s="235">
        <v>44196</v>
      </c>
      <c r="D53" s="235">
        <v>43830</v>
      </c>
      <c r="E53" s="159"/>
    </row>
    <row r="54" spans="1:9" s="148" customFormat="1" ht="15.75">
      <c r="A54" s="333"/>
      <c r="B54" s="390" t="s">
        <v>16</v>
      </c>
      <c r="C54" s="334"/>
      <c r="D54" s="334"/>
      <c r="E54" s="335"/>
      <c r="I54" s="336"/>
    </row>
    <row r="55" spans="1:9">
      <c r="A55" s="157"/>
      <c r="B55" s="391" t="s">
        <v>222</v>
      </c>
      <c r="C55" s="158">
        <f>SUMIF('Clasificación 12.20'!D:D,'Nota 4 a Nota 9'!B55,'Clasificación 12.20'!G:G)</f>
        <v>274384113</v>
      </c>
      <c r="D55" s="535" t="s">
        <v>550</v>
      </c>
      <c r="E55" s="159"/>
    </row>
    <row r="56" spans="1:9" s="211" customFormat="1" ht="15.75" thickBot="1">
      <c r="A56" s="157"/>
      <c r="B56" s="391" t="s">
        <v>501</v>
      </c>
      <c r="C56" s="158">
        <v>4273</v>
      </c>
      <c r="D56" s="535" t="s">
        <v>550</v>
      </c>
      <c r="E56" s="159"/>
      <c r="I56" s="197"/>
    </row>
    <row r="57" spans="1:9" ht="15.75" thickBot="1">
      <c r="A57" s="102"/>
      <c r="B57" s="237" t="s">
        <v>39</v>
      </c>
      <c r="C57" s="238">
        <f>SUM(C55:C56)</f>
        <v>274388386</v>
      </c>
      <c r="D57" s="455">
        <f>SUM(D55:D56)</f>
        <v>0</v>
      </c>
      <c r="F57" s="155">
        <f>+C57-'Balance General'!D11</f>
        <v>0</v>
      </c>
    </row>
    <row r="58" spans="1:9">
      <c r="A58" s="102"/>
      <c r="B58" s="76" t="s">
        <v>560</v>
      </c>
      <c r="D58" s="159"/>
    </row>
    <row r="59" spans="1:9" s="211" customFormat="1">
      <c r="A59" s="210"/>
      <c r="D59" s="159"/>
      <c r="I59" s="197"/>
    </row>
    <row r="60" spans="1:9" s="46" customFormat="1">
      <c r="A60" s="101"/>
      <c r="B60" s="148" t="s">
        <v>561</v>
      </c>
      <c r="C60" s="209"/>
      <c r="I60" s="200"/>
    </row>
    <row r="61" spans="1:9" s="46" customFormat="1">
      <c r="A61" s="101"/>
      <c r="B61" s="151"/>
      <c r="I61" s="200"/>
    </row>
    <row r="62" spans="1:9" s="46" customFormat="1" ht="38.25" customHeight="1">
      <c r="A62" s="101"/>
      <c r="B62" s="778" t="s">
        <v>562</v>
      </c>
      <c r="C62" s="778"/>
      <c r="D62" s="778"/>
      <c r="E62" s="778"/>
      <c r="F62" s="778"/>
      <c r="G62" s="778"/>
      <c r="H62" s="778"/>
      <c r="I62" s="536"/>
    </row>
    <row r="63" spans="1:9" s="46" customFormat="1">
      <c r="A63" s="101"/>
      <c r="B63" s="211"/>
      <c r="I63" s="200"/>
    </row>
    <row r="64" spans="1:9" s="339" customFormat="1" ht="15" customHeight="1">
      <c r="A64" s="337"/>
      <c r="B64" s="769"/>
      <c r="C64" s="769" t="s">
        <v>92</v>
      </c>
      <c r="D64" s="769" t="s">
        <v>139</v>
      </c>
      <c r="E64" s="769" t="s">
        <v>91</v>
      </c>
      <c r="F64" s="769" t="s">
        <v>90</v>
      </c>
      <c r="G64" s="769" t="s">
        <v>140</v>
      </c>
      <c r="H64" s="769" t="s">
        <v>144</v>
      </c>
      <c r="I64" s="338"/>
    </row>
    <row r="65" spans="1:9" s="339" customFormat="1" ht="25.9" customHeight="1">
      <c r="A65" s="337"/>
      <c r="B65" s="769"/>
      <c r="C65" s="769"/>
      <c r="D65" s="769"/>
      <c r="E65" s="769"/>
      <c r="F65" s="769"/>
      <c r="G65" s="769"/>
      <c r="H65" s="769"/>
      <c r="I65" s="338"/>
    </row>
    <row r="66" spans="1:9" s="46" customFormat="1">
      <c r="A66" s="101"/>
      <c r="B66" s="539" t="s">
        <v>339</v>
      </c>
      <c r="C66" s="540"/>
      <c r="D66" s="541"/>
      <c r="E66" s="542"/>
      <c r="F66" s="543"/>
      <c r="G66" s="542"/>
      <c r="H66" s="544"/>
      <c r="I66" s="200"/>
    </row>
    <row r="67" spans="1:9" s="46" customFormat="1">
      <c r="A67" s="101"/>
      <c r="B67" s="545" t="s">
        <v>343</v>
      </c>
      <c r="C67" s="546" t="s">
        <v>363</v>
      </c>
      <c r="D67" s="547">
        <v>50000000</v>
      </c>
      <c r="E67" s="548">
        <v>51582192</v>
      </c>
      <c r="F67" s="548">
        <v>50000000</v>
      </c>
      <c r="G67" s="548">
        <v>51582192</v>
      </c>
      <c r="H67" s="549">
        <v>44592</v>
      </c>
      <c r="I67" s="200"/>
    </row>
    <row r="68" spans="1:9" s="46" customFormat="1">
      <c r="A68" s="101"/>
      <c r="B68" s="545" t="s">
        <v>344</v>
      </c>
      <c r="C68" s="546" t="s">
        <v>363</v>
      </c>
      <c r="D68" s="547">
        <v>50000000</v>
      </c>
      <c r="E68" s="548">
        <v>51582192</v>
      </c>
      <c r="F68" s="548">
        <v>50000000</v>
      </c>
      <c r="G68" s="548">
        <v>51582192</v>
      </c>
      <c r="H68" s="549">
        <v>44592</v>
      </c>
      <c r="I68" s="200"/>
    </row>
    <row r="69" spans="1:9" s="46" customFormat="1">
      <c r="A69" s="101"/>
      <c r="B69" s="545" t="s">
        <v>345</v>
      </c>
      <c r="C69" s="546" t="s">
        <v>363</v>
      </c>
      <c r="D69" s="547">
        <v>50000000</v>
      </c>
      <c r="E69" s="548">
        <v>51582192</v>
      </c>
      <c r="F69" s="548">
        <v>50000000</v>
      </c>
      <c r="G69" s="548">
        <v>51582192</v>
      </c>
      <c r="H69" s="549">
        <v>44592</v>
      </c>
      <c r="I69" s="200"/>
    </row>
    <row r="70" spans="1:9" s="46" customFormat="1">
      <c r="A70" s="101"/>
      <c r="B70" s="545" t="s">
        <v>346</v>
      </c>
      <c r="C70" s="546" t="s">
        <v>363</v>
      </c>
      <c r="D70" s="547">
        <v>50000000</v>
      </c>
      <c r="E70" s="548">
        <v>51582192</v>
      </c>
      <c r="F70" s="548">
        <v>50000000</v>
      </c>
      <c r="G70" s="548">
        <v>51582192</v>
      </c>
      <c r="H70" s="549">
        <v>44592</v>
      </c>
      <c r="I70" s="200"/>
    </row>
    <row r="71" spans="1:9" s="46" customFormat="1">
      <c r="A71" s="101"/>
      <c r="B71" s="545" t="s">
        <v>347</v>
      </c>
      <c r="C71" s="546" t="s">
        <v>363</v>
      </c>
      <c r="D71" s="547">
        <v>50000000</v>
      </c>
      <c r="E71" s="548">
        <v>51582192</v>
      </c>
      <c r="F71" s="548">
        <v>50000000</v>
      </c>
      <c r="G71" s="548">
        <v>51582192</v>
      </c>
      <c r="H71" s="549">
        <v>44592</v>
      </c>
      <c r="I71" s="200"/>
    </row>
    <row r="72" spans="1:9" s="46" customFormat="1">
      <c r="A72" s="101"/>
      <c r="B72" s="545" t="s">
        <v>348</v>
      </c>
      <c r="C72" s="546" t="s">
        <v>363</v>
      </c>
      <c r="D72" s="547">
        <v>50000000</v>
      </c>
      <c r="E72" s="548">
        <v>51582192</v>
      </c>
      <c r="F72" s="548">
        <v>50000000</v>
      </c>
      <c r="G72" s="548">
        <v>51582192</v>
      </c>
      <c r="H72" s="549">
        <v>44592</v>
      </c>
      <c r="I72" s="200"/>
    </row>
    <row r="73" spans="1:9" s="46" customFormat="1">
      <c r="A73" s="101"/>
      <c r="B73" s="545" t="s">
        <v>349</v>
      </c>
      <c r="C73" s="546" t="s">
        <v>364</v>
      </c>
      <c r="D73" s="547">
        <v>20000000</v>
      </c>
      <c r="E73" s="548">
        <v>22117259</v>
      </c>
      <c r="F73" s="548">
        <v>20000000</v>
      </c>
      <c r="G73" s="548">
        <v>22117259</v>
      </c>
      <c r="H73" s="549">
        <v>44256</v>
      </c>
      <c r="I73" s="200"/>
    </row>
    <row r="74" spans="1:9" s="46" customFormat="1">
      <c r="A74" s="101"/>
      <c r="B74" s="545" t="s">
        <v>350</v>
      </c>
      <c r="C74" s="546" t="s">
        <v>364</v>
      </c>
      <c r="D74" s="547">
        <v>15000000</v>
      </c>
      <c r="E74" s="548">
        <v>16910752</v>
      </c>
      <c r="F74" s="548">
        <v>15000000</v>
      </c>
      <c r="G74" s="548">
        <v>16910752</v>
      </c>
      <c r="H74" s="549">
        <v>44253</v>
      </c>
      <c r="I74" s="200"/>
    </row>
    <row r="75" spans="1:9" s="46" customFormat="1">
      <c r="A75" s="101"/>
      <c r="B75" s="545" t="s">
        <v>351</v>
      </c>
      <c r="C75" s="546" t="s">
        <v>364</v>
      </c>
      <c r="D75" s="547">
        <v>35000000</v>
      </c>
      <c r="E75" s="548">
        <v>37783218</v>
      </c>
      <c r="F75" s="548">
        <v>35000000</v>
      </c>
      <c r="G75" s="548">
        <v>37783218</v>
      </c>
      <c r="H75" s="549">
        <v>44253</v>
      </c>
      <c r="I75" s="200"/>
    </row>
    <row r="76" spans="1:9" s="46" customFormat="1">
      <c r="A76" s="101"/>
      <c r="B76" s="545" t="s">
        <v>352</v>
      </c>
      <c r="C76" s="546" t="s">
        <v>365</v>
      </c>
      <c r="D76" s="547">
        <v>150000000</v>
      </c>
      <c r="E76" s="548">
        <v>153309041</v>
      </c>
      <c r="F76" s="548">
        <v>150000000</v>
      </c>
      <c r="G76" s="548">
        <v>153309041</v>
      </c>
      <c r="H76" s="549">
        <v>44795</v>
      </c>
      <c r="I76" s="200"/>
    </row>
    <row r="77" spans="1:9" s="46" customFormat="1">
      <c r="A77" s="101"/>
      <c r="B77" s="545" t="s">
        <v>353</v>
      </c>
      <c r="C77" s="546" t="s">
        <v>365</v>
      </c>
      <c r="D77" s="547">
        <v>150000000</v>
      </c>
      <c r="E77" s="548">
        <v>153309041</v>
      </c>
      <c r="F77" s="548">
        <v>150000000</v>
      </c>
      <c r="G77" s="548">
        <v>153309041</v>
      </c>
      <c r="H77" s="549">
        <v>44795</v>
      </c>
      <c r="I77" s="200"/>
    </row>
    <row r="78" spans="1:9" s="46" customFormat="1">
      <c r="A78" s="101"/>
      <c r="B78" s="545" t="s">
        <v>354</v>
      </c>
      <c r="C78" s="546" t="s">
        <v>365</v>
      </c>
      <c r="D78" s="547">
        <v>150000000</v>
      </c>
      <c r="E78" s="548">
        <v>153309041</v>
      </c>
      <c r="F78" s="548">
        <v>150000000</v>
      </c>
      <c r="G78" s="548">
        <v>153309041</v>
      </c>
      <c r="H78" s="549">
        <v>44795</v>
      </c>
      <c r="I78" s="200"/>
    </row>
    <row r="79" spans="1:9" s="46" customFormat="1">
      <c r="A79" s="101"/>
      <c r="B79" s="545" t="s">
        <v>355</v>
      </c>
      <c r="C79" s="546" t="s">
        <v>365</v>
      </c>
      <c r="D79" s="547">
        <v>150000000</v>
      </c>
      <c r="E79" s="548">
        <v>153309041</v>
      </c>
      <c r="F79" s="548">
        <v>150000000</v>
      </c>
      <c r="G79" s="548">
        <v>153309041</v>
      </c>
      <c r="H79" s="549">
        <v>44795</v>
      </c>
      <c r="I79" s="200"/>
    </row>
    <row r="80" spans="1:9" s="46" customFormat="1">
      <c r="A80" s="101"/>
      <c r="B80" s="545" t="s">
        <v>356</v>
      </c>
      <c r="C80" s="546" t="s">
        <v>365</v>
      </c>
      <c r="D80" s="547">
        <v>150000000</v>
      </c>
      <c r="E80" s="548">
        <v>153309041</v>
      </c>
      <c r="F80" s="548">
        <v>150000000</v>
      </c>
      <c r="G80" s="548">
        <v>153309041</v>
      </c>
      <c r="H80" s="549">
        <v>44795</v>
      </c>
      <c r="I80" s="200"/>
    </row>
    <row r="81" spans="1:10" s="46" customFormat="1">
      <c r="A81" s="101"/>
      <c r="B81" s="545" t="s">
        <v>357</v>
      </c>
      <c r="C81" s="546" t="s">
        <v>365</v>
      </c>
      <c r="D81" s="547">
        <v>150000000</v>
      </c>
      <c r="E81" s="548">
        <v>153309041</v>
      </c>
      <c r="F81" s="548">
        <v>150000000</v>
      </c>
      <c r="G81" s="548">
        <v>153309041</v>
      </c>
      <c r="H81" s="549">
        <v>44795</v>
      </c>
      <c r="I81" s="200"/>
    </row>
    <row r="82" spans="1:10" s="46" customFormat="1">
      <c r="A82" s="101"/>
      <c r="B82" s="545" t="s">
        <v>358</v>
      </c>
      <c r="C82" s="546" t="s">
        <v>365</v>
      </c>
      <c r="D82" s="547">
        <v>150000000</v>
      </c>
      <c r="E82" s="548">
        <v>153309041</v>
      </c>
      <c r="F82" s="548">
        <v>150000000</v>
      </c>
      <c r="G82" s="548">
        <v>153309041</v>
      </c>
      <c r="H82" s="549">
        <v>44795</v>
      </c>
      <c r="I82" s="200"/>
    </row>
    <row r="83" spans="1:10" s="46" customFormat="1">
      <c r="A83" s="101"/>
      <c r="B83" s="545" t="s">
        <v>359</v>
      </c>
      <c r="C83" s="546" t="s">
        <v>365</v>
      </c>
      <c r="D83" s="547">
        <v>150000000</v>
      </c>
      <c r="E83" s="548">
        <v>153309041</v>
      </c>
      <c r="F83" s="548">
        <v>150000000</v>
      </c>
      <c r="G83" s="548">
        <v>153309041</v>
      </c>
      <c r="H83" s="549">
        <v>44795</v>
      </c>
      <c r="I83" s="200"/>
    </row>
    <row r="84" spans="1:10" s="46" customFormat="1">
      <c r="A84" s="101"/>
      <c r="B84" s="545" t="s">
        <v>360</v>
      </c>
      <c r="C84" s="546" t="s">
        <v>365</v>
      </c>
      <c r="D84" s="547">
        <v>150000000</v>
      </c>
      <c r="E84" s="548">
        <v>153309041</v>
      </c>
      <c r="F84" s="548">
        <v>150000000</v>
      </c>
      <c r="G84" s="548">
        <v>153309041</v>
      </c>
      <c r="H84" s="549">
        <v>44795</v>
      </c>
      <c r="I84" s="200"/>
    </row>
    <row r="85" spans="1:10" s="46" customFormat="1">
      <c r="A85" s="101"/>
      <c r="B85" s="545" t="s">
        <v>361</v>
      </c>
      <c r="C85" s="546" t="s">
        <v>365</v>
      </c>
      <c r="D85" s="547">
        <v>150000000</v>
      </c>
      <c r="E85" s="548">
        <v>153309041</v>
      </c>
      <c r="F85" s="548">
        <v>150000000</v>
      </c>
      <c r="G85" s="548">
        <v>153309041</v>
      </c>
      <c r="H85" s="549">
        <v>44795</v>
      </c>
      <c r="I85" s="200"/>
    </row>
    <row r="86" spans="1:10" s="46" customFormat="1">
      <c r="A86" s="101"/>
      <c r="B86" s="545" t="s">
        <v>362</v>
      </c>
      <c r="C86" s="546" t="s">
        <v>366</v>
      </c>
      <c r="D86" s="547">
        <v>500000000</v>
      </c>
      <c r="E86" s="548">
        <v>511729452</v>
      </c>
      <c r="F86" s="548">
        <v>500000000</v>
      </c>
      <c r="G86" s="548">
        <v>511729452</v>
      </c>
      <c r="H86" s="549">
        <v>44802</v>
      </c>
      <c r="I86" s="200"/>
    </row>
    <row r="87" spans="1:10" s="46" customFormat="1">
      <c r="A87" s="101"/>
      <c r="B87" s="539" t="s">
        <v>340</v>
      </c>
      <c r="C87" s="550"/>
      <c r="D87" s="541"/>
      <c r="E87" s="542"/>
      <c r="F87" s="543"/>
      <c r="G87" s="551"/>
      <c r="H87" s="544"/>
      <c r="I87" s="200"/>
    </row>
    <row r="88" spans="1:10" s="46" customFormat="1">
      <c r="A88" s="101"/>
      <c r="B88" s="545" t="s">
        <v>342</v>
      </c>
      <c r="C88" s="546" t="s">
        <v>341</v>
      </c>
      <c r="D88" s="547">
        <v>163000000</v>
      </c>
      <c r="E88" s="225">
        <v>163884219</v>
      </c>
      <c r="F88" s="225">
        <v>1000000</v>
      </c>
      <c r="G88" s="548">
        <v>164406690</v>
      </c>
      <c r="H88" s="552">
        <v>45362</v>
      </c>
      <c r="I88" s="200"/>
      <c r="J88" s="466"/>
    </row>
    <row r="89" spans="1:10" s="342" customFormat="1" ht="14.25">
      <c r="A89" s="340"/>
      <c r="B89" s="553" t="s">
        <v>563</v>
      </c>
      <c r="C89" s="553"/>
      <c r="D89" s="554">
        <f>SUM(D66:D88)</f>
        <v>2533000000</v>
      </c>
      <c r="E89" s="554">
        <f>SUM(E66:E88)</f>
        <v>2595008462</v>
      </c>
      <c r="F89" s="554">
        <f>SUM(F66:F88)</f>
        <v>2371000000</v>
      </c>
      <c r="G89" s="554">
        <v>2595530933</v>
      </c>
      <c r="H89" s="555">
        <v>0</v>
      </c>
      <c r="I89" s="341"/>
    </row>
    <row r="90" spans="1:10" s="46" customFormat="1">
      <c r="A90" s="101"/>
      <c r="B90" s="553" t="s">
        <v>564</v>
      </c>
      <c r="C90" s="529"/>
      <c r="D90" s="556" t="s">
        <v>550</v>
      </c>
      <c r="E90" s="556" t="s">
        <v>550</v>
      </c>
      <c r="F90" s="556" t="s">
        <v>550</v>
      </c>
      <c r="G90" s="556" t="s">
        <v>550</v>
      </c>
      <c r="H90" s="557">
        <v>0</v>
      </c>
      <c r="I90" s="200"/>
      <c r="J90" s="467">
        <f>+E89-'Balance General'!D13</f>
        <v>0</v>
      </c>
    </row>
    <row r="91" spans="1:10" s="46" customFormat="1">
      <c r="A91" s="101"/>
      <c r="B91" s="76" t="s">
        <v>560</v>
      </c>
      <c r="I91" s="200"/>
    </row>
    <row r="92" spans="1:10" s="46" customFormat="1">
      <c r="A92" s="101"/>
      <c r="B92" s="76"/>
      <c r="I92" s="200"/>
    </row>
    <row r="93" spans="1:10">
      <c r="A93" s="102"/>
      <c r="B93" s="143" t="s">
        <v>202</v>
      </c>
      <c r="C93" s="76"/>
      <c r="D93" s="76"/>
      <c r="E93" s="76"/>
    </row>
    <row r="94" spans="1:10" s="211" customFormat="1">
      <c r="A94" s="210"/>
      <c r="B94" s="160" t="s">
        <v>203</v>
      </c>
      <c r="C94" s="76"/>
      <c r="D94" s="76"/>
      <c r="E94" s="76"/>
      <c r="I94" s="197"/>
    </row>
    <row r="95" spans="1:10" s="211" customFormat="1">
      <c r="A95" s="210"/>
      <c r="B95" s="160"/>
      <c r="C95" s="76"/>
      <c r="D95" s="76"/>
      <c r="E95" s="76"/>
      <c r="I95" s="197"/>
    </row>
    <row r="96" spans="1:10" s="211" customFormat="1">
      <c r="A96" s="210"/>
      <c r="B96" s="769" t="s">
        <v>88</v>
      </c>
      <c r="C96" s="769"/>
      <c r="D96" s="530" t="s">
        <v>567</v>
      </c>
      <c r="E96" s="530" t="s">
        <v>568</v>
      </c>
      <c r="I96" s="197"/>
    </row>
    <row r="97" spans="1:9" s="211" customFormat="1">
      <c r="A97" s="210"/>
      <c r="B97" s="769"/>
      <c r="C97" s="769"/>
      <c r="D97" s="530" t="s">
        <v>175</v>
      </c>
      <c r="E97" s="530" t="s">
        <v>175</v>
      </c>
      <c r="I97" s="197"/>
    </row>
    <row r="98" spans="1:9" s="211" customFormat="1">
      <c r="A98" s="210"/>
      <c r="B98" s="779" t="s">
        <v>565</v>
      </c>
      <c r="C98" s="779"/>
      <c r="D98" s="537">
        <f>+'Clasificación 12.20'!G23</f>
        <v>40262079</v>
      </c>
      <c r="E98" s="537">
        <v>0</v>
      </c>
      <c r="I98" s="197"/>
    </row>
    <row r="99" spans="1:9" s="211" customFormat="1">
      <c r="A99" s="210"/>
      <c r="B99" s="779" t="s">
        <v>566</v>
      </c>
      <c r="C99" s="779"/>
      <c r="D99" s="537">
        <f>+'Clasificación 12.20'!G24</f>
        <v>25454834</v>
      </c>
      <c r="E99" s="537">
        <v>0</v>
      </c>
      <c r="I99" s="197"/>
    </row>
    <row r="100" spans="1:9" s="211" customFormat="1">
      <c r="A100" s="210"/>
      <c r="B100" s="780" t="s">
        <v>563</v>
      </c>
      <c r="C100" s="780"/>
      <c r="D100" s="538">
        <f>SUM(D98:D99)</f>
        <v>65716913</v>
      </c>
      <c r="E100" s="538">
        <f>SUM(E98:E99)</f>
        <v>0</v>
      </c>
      <c r="I100" s="197"/>
    </row>
    <row r="101" spans="1:9" s="211" customFormat="1">
      <c r="A101" s="210"/>
      <c r="B101" s="780" t="s">
        <v>564</v>
      </c>
      <c r="C101" s="780"/>
      <c r="D101" s="556" t="s">
        <v>550</v>
      </c>
      <c r="E101" s="538">
        <v>0</v>
      </c>
      <c r="F101" s="208">
        <f>+D100-'Balance General'!D20</f>
        <v>0</v>
      </c>
      <c r="I101" s="197"/>
    </row>
    <row r="102" spans="1:9" s="211" customFormat="1">
      <c r="A102" s="210"/>
      <c r="B102" s="76" t="s">
        <v>560</v>
      </c>
      <c r="D102" s="162"/>
      <c r="E102" s="76"/>
      <c r="I102" s="197"/>
    </row>
    <row r="103" spans="1:9" s="211" customFormat="1">
      <c r="A103" s="210"/>
      <c r="B103" s="76"/>
      <c r="D103" s="162"/>
      <c r="E103" s="76"/>
      <c r="I103" s="197"/>
    </row>
    <row r="104" spans="1:9" s="211" customFormat="1">
      <c r="A104" s="210"/>
      <c r="B104" s="777" t="s">
        <v>204</v>
      </c>
      <c r="C104" s="777"/>
      <c r="D104" s="162"/>
      <c r="E104" s="76"/>
      <c r="I104" s="197"/>
    </row>
    <row r="105" spans="1:9" s="211" customFormat="1">
      <c r="A105" s="210"/>
      <c r="B105" s="558" t="s">
        <v>444</v>
      </c>
      <c r="C105" s="558"/>
      <c r="D105" s="558"/>
      <c r="E105" s="76"/>
      <c r="G105" s="182">
        <v>58297297</v>
      </c>
      <c r="H105" s="182">
        <v>60188964</v>
      </c>
      <c r="I105" s="182">
        <f>+G105-H105</f>
        <v>-1891667</v>
      </c>
    </row>
    <row r="106" spans="1:9" s="211" customFormat="1" ht="16.5" customHeight="1">
      <c r="A106" s="210"/>
      <c r="B106" s="144"/>
      <c r="C106" s="144"/>
      <c r="D106" s="144"/>
      <c r="E106" s="76"/>
      <c r="G106" s="182">
        <v>52880631</v>
      </c>
      <c r="H106" s="182"/>
      <c r="I106" s="182">
        <v>333333</v>
      </c>
    </row>
    <row r="107" spans="1:9" s="211" customFormat="1">
      <c r="A107" s="210"/>
      <c r="B107" s="392" t="s">
        <v>367</v>
      </c>
      <c r="D107" s="162"/>
      <c r="E107" s="76"/>
      <c r="G107" s="182">
        <f>+G105-G106</f>
        <v>5416666</v>
      </c>
      <c r="H107" s="182"/>
      <c r="I107" s="182">
        <f>+I105+I106</f>
        <v>-1558334</v>
      </c>
    </row>
    <row r="108" spans="1:9" s="211" customFormat="1">
      <c r="A108" s="210"/>
      <c r="B108" s="776" t="s">
        <v>570</v>
      </c>
      <c r="C108" s="776"/>
      <c r="D108" s="776"/>
      <c r="E108" s="76"/>
      <c r="I108" s="197"/>
    </row>
    <row r="109" spans="1:9" s="211" customFormat="1">
      <c r="A109" s="210"/>
      <c r="B109" s="161"/>
      <c r="D109" s="162"/>
      <c r="E109" s="76"/>
      <c r="I109" s="197"/>
    </row>
    <row r="110" spans="1:9" s="211" customFormat="1">
      <c r="A110" s="210"/>
      <c r="B110" s="148" t="s">
        <v>205</v>
      </c>
      <c r="I110" s="197"/>
    </row>
    <row r="111" spans="1:9" s="211" customFormat="1">
      <c r="A111" s="210"/>
      <c r="B111" s="776" t="s">
        <v>569</v>
      </c>
      <c r="C111" s="776"/>
      <c r="D111" s="776"/>
      <c r="I111" s="197"/>
    </row>
    <row r="112" spans="1:9">
      <c r="A112" s="102"/>
      <c r="B112" s="163"/>
    </row>
    <row r="113" spans="1:9" s="211" customFormat="1">
      <c r="A113" s="210"/>
      <c r="B113" s="178" t="s">
        <v>206</v>
      </c>
      <c r="I113" s="197"/>
    </row>
    <row r="114" spans="1:9" s="211" customFormat="1">
      <c r="A114" s="210"/>
      <c r="B114" s="776" t="s">
        <v>445</v>
      </c>
      <c r="C114" s="776"/>
      <c r="D114" s="776"/>
      <c r="I114" s="197"/>
    </row>
    <row r="115" spans="1:9" s="211" customFormat="1">
      <c r="A115" s="210"/>
      <c r="B115" s="393"/>
      <c r="I115" s="197"/>
    </row>
    <row r="116" spans="1:9" s="211" customFormat="1" ht="28.5">
      <c r="A116" s="210"/>
      <c r="B116" s="530" t="s">
        <v>88</v>
      </c>
      <c r="C116" s="530" t="s">
        <v>172</v>
      </c>
      <c r="D116" s="530" t="s">
        <v>173</v>
      </c>
      <c r="E116" s="530" t="s">
        <v>96</v>
      </c>
      <c r="F116" s="530" t="s">
        <v>97</v>
      </c>
      <c r="G116" s="183"/>
      <c r="I116" s="197"/>
    </row>
    <row r="117" spans="1:9" s="211" customFormat="1">
      <c r="A117" s="210"/>
      <c r="B117" s="559" t="s">
        <v>454</v>
      </c>
      <c r="C117" s="560">
        <v>0</v>
      </c>
      <c r="D117" s="560">
        <f>SUMIF('Clasificación 12.20'!D:D,'Nota 4 a Nota 9'!B117,'Clasificación 12.20'!G:G)</f>
        <v>399807052</v>
      </c>
      <c r="E117" s="560">
        <v>0</v>
      </c>
      <c r="F117" s="560">
        <f>+D117</f>
        <v>399807052</v>
      </c>
      <c r="I117" s="197"/>
    </row>
    <row r="118" spans="1:9" s="211" customFormat="1">
      <c r="A118" s="210"/>
      <c r="B118" s="553" t="s">
        <v>563</v>
      </c>
      <c r="C118" s="561">
        <f>SUM(C117:C117)</f>
        <v>0</v>
      </c>
      <c r="D118" s="561">
        <f>SUM(D117:D117)</f>
        <v>399807052</v>
      </c>
      <c r="E118" s="561">
        <v>0</v>
      </c>
      <c r="F118" s="561">
        <f>SUM(F117:F117)</f>
        <v>399807052</v>
      </c>
      <c r="G118" s="208"/>
      <c r="H118" s="208">
        <f>+D117+D126-'Balance General'!D45</f>
        <v>0</v>
      </c>
      <c r="I118" s="197"/>
    </row>
    <row r="119" spans="1:9" s="211" customFormat="1">
      <c r="A119" s="210"/>
      <c r="B119" s="553" t="s">
        <v>564</v>
      </c>
      <c r="C119" s="561" t="s">
        <v>550</v>
      </c>
      <c r="D119" s="561" t="s">
        <v>550</v>
      </c>
      <c r="E119" s="561" t="s">
        <v>550</v>
      </c>
      <c r="F119" s="561" t="s">
        <v>550</v>
      </c>
      <c r="G119" s="208"/>
      <c r="I119" s="197"/>
    </row>
    <row r="120" spans="1:9" s="211" customFormat="1">
      <c r="A120" s="210"/>
      <c r="B120" s="76" t="s">
        <v>560</v>
      </c>
      <c r="C120" s="166"/>
      <c r="D120" s="165"/>
      <c r="I120" s="197"/>
    </row>
    <row r="121" spans="1:9" s="211" customFormat="1">
      <c r="A121" s="210"/>
      <c r="B121" s="165"/>
      <c r="C121" s="166"/>
      <c r="D121" s="165"/>
      <c r="I121" s="197"/>
    </row>
    <row r="122" spans="1:9" s="211" customFormat="1">
      <c r="A122" s="210"/>
      <c r="B122" s="178" t="s">
        <v>571</v>
      </c>
      <c r="I122" s="197"/>
    </row>
    <row r="123" spans="1:9" s="211" customFormat="1">
      <c r="A123" s="210"/>
      <c r="B123" s="776" t="s">
        <v>445</v>
      </c>
      <c r="C123" s="776"/>
      <c r="D123" s="776"/>
      <c r="I123" s="197"/>
    </row>
    <row r="124" spans="1:9" s="211" customFormat="1">
      <c r="A124" s="210"/>
      <c r="B124" s="393"/>
      <c r="I124" s="197"/>
    </row>
    <row r="125" spans="1:9" s="211" customFormat="1" ht="28.5">
      <c r="A125" s="210"/>
      <c r="B125" s="530" t="s">
        <v>88</v>
      </c>
      <c r="C125" s="530" t="s">
        <v>172</v>
      </c>
      <c r="D125" s="530" t="s">
        <v>173</v>
      </c>
      <c r="E125" s="530" t="s">
        <v>96</v>
      </c>
      <c r="F125" s="530" t="s">
        <v>97</v>
      </c>
      <c r="I125" s="197"/>
    </row>
    <row r="126" spans="1:9" s="211" customFormat="1">
      <c r="A126" s="210"/>
      <c r="B126" s="559" t="s">
        <v>530</v>
      </c>
      <c r="C126" s="560">
        <v>0</v>
      </c>
      <c r="D126" s="560">
        <f>SUMIF('Clasificación 12.20'!D:D,'Nota 4 a Nota 9'!B126,'Clasificación 12.20'!G:G)</f>
        <v>256766000</v>
      </c>
      <c r="E126" s="560">
        <v>0</v>
      </c>
      <c r="F126" s="560">
        <f>+D126</f>
        <v>256766000</v>
      </c>
      <c r="I126" s="197"/>
    </row>
    <row r="127" spans="1:9" s="211" customFormat="1">
      <c r="A127" s="210"/>
      <c r="B127" s="553" t="s">
        <v>563</v>
      </c>
      <c r="C127" s="561">
        <v>0</v>
      </c>
      <c r="D127" s="561">
        <f>SUM(D126:D126)</f>
        <v>256766000</v>
      </c>
      <c r="E127" s="561">
        <v>0</v>
      </c>
      <c r="F127" s="561">
        <f>SUM(F126:F126)</f>
        <v>256766000</v>
      </c>
      <c r="I127" s="197"/>
    </row>
    <row r="128" spans="1:9" s="211" customFormat="1">
      <c r="A128" s="210"/>
      <c r="B128" s="553" t="s">
        <v>564</v>
      </c>
      <c r="C128" s="561" t="s">
        <v>550</v>
      </c>
      <c r="D128" s="561" t="s">
        <v>550</v>
      </c>
      <c r="E128" s="561" t="s">
        <v>550</v>
      </c>
      <c r="F128" s="561" t="s">
        <v>550</v>
      </c>
      <c r="I128" s="197"/>
    </row>
    <row r="129" spans="1:9" s="211" customFormat="1">
      <c r="A129" s="210"/>
      <c r="B129" s="165"/>
      <c r="C129" s="166"/>
      <c r="D129" s="165"/>
      <c r="I129" s="197"/>
    </row>
    <row r="130" spans="1:9" s="211" customFormat="1">
      <c r="A130" s="210"/>
      <c r="B130" s="165"/>
      <c r="C130" s="166"/>
      <c r="D130" s="165"/>
      <c r="I130" s="197"/>
    </row>
    <row r="131" spans="1:9" s="211" customFormat="1">
      <c r="A131" s="210"/>
      <c r="B131" s="178" t="s">
        <v>207</v>
      </c>
      <c r="D131" s="167"/>
      <c r="F131" s="394"/>
      <c r="I131" s="197"/>
    </row>
    <row r="132" spans="1:9" s="211" customFormat="1" ht="12.4" customHeight="1">
      <c r="A132" s="210"/>
      <c r="B132" s="144" t="s">
        <v>174</v>
      </c>
      <c r="D132" s="167"/>
      <c r="I132" s="197"/>
    </row>
    <row r="133" spans="1:9" s="211" customFormat="1" ht="12.4" customHeight="1">
      <c r="A133" s="210"/>
      <c r="B133" s="393"/>
      <c r="D133" s="167"/>
      <c r="I133" s="197"/>
    </row>
    <row r="134" spans="1:9" s="211" customFormat="1">
      <c r="A134" s="210"/>
      <c r="B134" s="530" t="s">
        <v>38</v>
      </c>
      <c r="C134" s="562">
        <v>44196</v>
      </c>
      <c r="D134" s="562">
        <v>43830</v>
      </c>
      <c r="E134" s="212"/>
      <c r="I134" s="197"/>
    </row>
    <row r="135" spans="1:9" s="211" customFormat="1">
      <c r="A135" s="210"/>
      <c r="B135" s="563" t="s">
        <v>520</v>
      </c>
      <c r="C135" s="225">
        <f>SUMIF('Clasificación 12.20'!D:D,'Nota 4 a Nota 9'!B135,'Clasificación 12.20'!G:G)</f>
        <v>13745844</v>
      </c>
      <c r="D135" s="564">
        <v>0</v>
      </c>
      <c r="I135" s="197"/>
    </row>
    <row r="136" spans="1:9" s="211" customFormat="1">
      <c r="A136" s="210"/>
      <c r="B136" s="563" t="s">
        <v>468</v>
      </c>
      <c r="C136" s="225">
        <f>SUMIF('Clasificación 12.20'!D:D,'Nota 4 a Nota 9'!B136,'Clasificación 12.20'!G:G)</f>
        <v>20675880</v>
      </c>
      <c r="D136" s="564"/>
      <c r="I136" s="197"/>
    </row>
    <row r="137" spans="1:9" s="211" customFormat="1">
      <c r="A137" s="210"/>
      <c r="B137" s="553" t="s">
        <v>563</v>
      </c>
      <c r="C137" s="226">
        <f>SUM(C135:C136)</f>
        <v>34421724</v>
      </c>
      <c r="D137" s="226">
        <v>0</v>
      </c>
      <c r="I137" s="197"/>
    </row>
    <row r="138" spans="1:9" s="211" customFormat="1">
      <c r="A138" s="210"/>
      <c r="B138" s="553" t="s">
        <v>564</v>
      </c>
      <c r="C138" s="555" t="s">
        <v>550</v>
      </c>
      <c r="D138" s="555" t="s">
        <v>550</v>
      </c>
      <c r="F138" s="179">
        <f>+C137-'Balance General'!D25</f>
        <v>0</v>
      </c>
      <c r="I138" s="197"/>
    </row>
    <row r="139" spans="1:9" s="211" customFormat="1">
      <c r="A139" s="210"/>
      <c r="B139" s="76" t="s">
        <v>560</v>
      </c>
      <c r="D139" s="167"/>
      <c r="I139" s="197"/>
    </row>
    <row r="140" spans="1:9" s="211" customFormat="1">
      <c r="A140" s="210"/>
      <c r="B140" s="148"/>
      <c r="D140" s="167"/>
      <c r="I140" s="197"/>
    </row>
    <row r="141" spans="1:9" s="211" customFormat="1">
      <c r="A141" s="210"/>
      <c r="B141" s="178" t="s">
        <v>572</v>
      </c>
      <c r="D141" s="167"/>
      <c r="I141" s="197"/>
    </row>
    <row r="142" spans="1:9" s="211" customFormat="1">
      <c r="A142" s="210"/>
      <c r="B142" s="211" t="s">
        <v>573</v>
      </c>
      <c r="D142" s="167"/>
      <c r="I142" s="197"/>
    </row>
    <row r="143" spans="1:9" s="211" customFormat="1">
      <c r="A143" s="210"/>
      <c r="B143" s="148"/>
      <c r="D143" s="167"/>
      <c r="I143" s="197"/>
    </row>
    <row r="144" spans="1:9" s="211" customFormat="1">
      <c r="A144" s="210"/>
      <c r="B144" s="148" t="s">
        <v>574</v>
      </c>
      <c r="D144" s="167"/>
      <c r="I144" s="197"/>
    </row>
    <row r="145" spans="1:9" s="211" customFormat="1">
      <c r="A145" s="210"/>
      <c r="B145" s="211" t="s">
        <v>575</v>
      </c>
      <c r="D145" s="167"/>
      <c r="I145" s="197"/>
    </row>
    <row r="146" spans="1:9" s="211" customFormat="1">
      <c r="A146" s="210"/>
      <c r="B146" s="148"/>
      <c r="D146" s="167"/>
      <c r="I146" s="197"/>
    </row>
    <row r="147" spans="1:9" s="211" customFormat="1">
      <c r="A147" s="210"/>
      <c r="B147" s="589" t="s">
        <v>577</v>
      </c>
      <c r="C147" s="212"/>
      <c r="D147" s="714"/>
      <c r="I147" s="197"/>
    </row>
    <row r="148" spans="1:9" s="211" customFormat="1">
      <c r="A148" s="210"/>
      <c r="B148" s="211" t="s">
        <v>576</v>
      </c>
      <c r="C148" s="168"/>
      <c r="D148" s="167"/>
      <c r="I148" s="197"/>
    </row>
    <row r="149" spans="1:9" s="211" customFormat="1">
      <c r="A149" s="210"/>
      <c r="C149" s="168"/>
      <c r="D149" s="167"/>
      <c r="I149" s="197"/>
    </row>
    <row r="150" spans="1:9" s="211" customFormat="1">
      <c r="A150" s="210"/>
      <c r="B150" s="715" t="s">
        <v>208</v>
      </c>
      <c r="C150" s="716"/>
      <c r="D150" s="716"/>
      <c r="I150" s="197"/>
    </row>
    <row r="151" spans="1:9" s="211" customFormat="1">
      <c r="A151" s="210"/>
      <c r="B151" s="211" t="s">
        <v>445</v>
      </c>
      <c r="C151" s="395"/>
      <c r="D151" s="395"/>
      <c r="I151" s="197"/>
    </row>
    <row r="152" spans="1:9" s="211" customFormat="1">
      <c r="A152" s="210"/>
      <c r="B152" s="178"/>
      <c r="C152" s="395"/>
      <c r="D152" s="395"/>
      <c r="I152" s="197"/>
    </row>
    <row r="153" spans="1:9" s="211" customFormat="1">
      <c r="A153" s="210"/>
      <c r="B153" s="769" t="s">
        <v>88</v>
      </c>
      <c r="C153" s="530" t="s">
        <v>567</v>
      </c>
      <c r="D153" s="530" t="s">
        <v>568</v>
      </c>
      <c r="I153" s="197"/>
    </row>
    <row r="154" spans="1:9" s="211" customFormat="1">
      <c r="A154" s="210"/>
      <c r="B154" s="769"/>
      <c r="C154" s="530" t="s">
        <v>175</v>
      </c>
      <c r="D154" s="530" t="s">
        <v>175</v>
      </c>
      <c r="E154" s="212"/>
      <c r="I154" s="197"/>
    </row>
    <row r="155" spans="1:9" s="211" customFormat="1">
      <c r="A155" s="210"/>
      <c r="B155" s="534" t="s">
        <v>478</v>
      </c>
      <c r="C155" s="175">
        <f>-SUMIF('Clasificación 12.20'!D:D,'Nota 4 a Nota 9'!B155,'Clasificación 12.20'!G:G)</f>
        <v>6330635</v>
      </c>
      <c r="D155" s="565">
        <v>0</v>
      </c>
      <c r="I155" s="197"/>
    </row>
    <row r="156" spans="1:9" s="211" customFormat="1">
      <c r="A156" s="210"/>
      <c r="B156" s="534" t="s">
        <v>504</v>
      </c>
      <c r="C156" s="175">
        <f>-SUMIF('Clasificación 12.20'!D:D,'Nota 4 a Nota 9'!B156,'Clasificación 12.20'!G:G)</f>
        <v>3798679</v>
      </c>
      <c r="D156" s="565">
        <v>0</v>
      </c>
      <c r="I156" s="197"/>
    </row>
    <row r="157" spans="1:9" s="211" customFormat="1">
      <c r="A157" s="210"/>
      <c r="B157" s="553" t="s">
        <v>563</v>
      </c>
      <c r="C157" s="176">
        <f>SUM(C155:C156)</f>
        <v>10129314</v>
      </c>
      <c r="D157" s="565">
        <f>SUM(D155:D156)</f>
        <v>0</v>
      </c>
      <c r="F157" s="179"/>
      <c r="I157" s="197"/>
    </row>
    <row r="158" spans="1:9" s="211" customFormat="1">
      <c r="A158" s="210"/>
      <c r="B158" s="553" t="s">
        <v>564</v>
      </c>
      <c r="C158" s="567" t="s">
        <v>550</v>
      </c>
      <c r="D158" s="567" t="s">
        <v>550</v>
      </c>
      <c r="I158" s="197"/>
    </row>
    <row r="159" spans="1:9" s="211" customFormat="1">
      <c r="A159" s="210"/>
      <c r="B159" s="76" t="s">
        <v>560</v>
      </c>
      <c r="D159" s="167"/>
      <c r="I159" s="197"/>
    </row>
    <row r="160" spans="1:9" s="211" customFormat="1">
      <c r="A160" s="210"/>
      <c r="B160" s="148"/>
      <c r="D160" s="167"/>
      <c r="I160" s="197"/>
    </row>
    <row r="161" spans="1:9" s="211" customFormat="1">
      <c r="A161" s="210"/>
      <c r="B161" s="143" t="s">
        <v>582</v>
      </c>
      <c r="I161" s="197"/>
    </row>
    <row r="162" spans="1:9" s="211" customFormat="1" ht="15.75">
      <c r="A162" s="210"/>
      <c r="B162" s="573" t="s">
        <v>583</v>
      </c>
      <c r="I162" s="197"/>
    </row>
    <row r="163" spans="1:9" s="211" customFormat="1">
      <c r="A163" s="210"/>
      <c r="B163" s="148"/>
      <c r="I163" s="197"/>
    </row>
    <row r="164" spans="1:9" s="211" customFormat="1">
      <c r="A164" s="210"/>
      <c r="B164" s="769" t="s">
        <v>141</v>
      </c>
      <c r="C164" s="769" t="s">
        <v>142</v>
      </c>
      <c r="D164" s="769" t="s">
        <v>143</v>
      </c>
      <c r="E164" s="770" t="s">
        <v>145</v>
      </c>
      <c r="F164" s="770"/>
      <c r="G164" s="212"/>
      <c r="I164" s="197"/>
    </row>
    <row r="165" spans="1:9" s="211" customFormat="1">
      <c r="A165" s="210"/>
      <c r="B165" s="769"/>
      <c r="C165" s="769"/>
      <c r="D165" s="769"/>
      <c r="E165" s="562">
        <v>44196</v>
      </c>
      <c r="F165" s="562">
        <v>43830</v>
      </c>
      <c r="I165" s="197"/>
    </row>
    <row r="166" spans="1:9" s="211" customFormat="1">
      <c r="A166" s="210"/>
      <c r="B166" s="680" t="s">
        <v>3</v>
      </c>
      <c r="C166" s="681"/>
      <c r="D166" s="681"/>
      <c r="E166" s="682"/>
      <c r="F166" s="683"/>
      <c r="I166" s="197"/>
    </row>
    <row r="167" spans="1:9" s="211" customFormat="1" ht="30">
      <c r="A167" s="210"/>
      <c r="B167" s="531" t="s">
        <v>578</v>
      </c>
      <c r="C167" s="568" t="s">
        <v>370</v>
      </c>
      <c r="D167" s="717" t="s">
        <v>521</v>
      </c>
      <c r="E167" s="569">
        <f>+'Clasificación 12.20'!G9+'Clasificación 12.20'!G10</f>
        <v>274388386</v>
      </c>
      <c r="F167" s="565">
        <v>0</v>
      </c>
      <c r="G167" s="363"/>
      <c r="I167" s="197"/>
    </row>
    <row r="168" spans="1:9" s="211" customFormat="1" ht="45">
      <c r="A168" s="210"/>
      <c r="B168" s="570" t="s">
        <v>656</v>
      </c>
      <c r="C168" s="571" t="s">
        <v>524</v>
      </c>
      <c r="D168" s="721" t="s">
        <v>565</v>
      </c>
      <c r="E168" s="569">
        <v>40262079</v>
      </c>
      <c r="F168" s="565"/>
      <c r="G168" s="363"/>
      <c r="I168" s="197"/>
    </row>
    <row r="169" spans="1:9" s="211" customFormat="1" ht="45">
      <c r="A169" s="210"/>
      <c r="B169" s="570" t="s">
        <v>657</v>
      </c>
      <c r="C169" s="571" t="s">
        <v>524</v>
      </c>
      <c r="D169" s="721" t="s">
        <v>678</v>
      </c>
      <c r="E169" s="569">
        <v>25454834</v>
      </c>
      <c r="F169" s="565"/>
      <c r="G169" s="363"/>
      <c r="I169" s="197"/>
    </row>
    <row r="170" spans="1:9" s="211" customFormat="1">
      <c r="A170" s="210"/>
      <c r="B170" s="676" t="s">
        <v>549</v>
      </c>
      <c r="C170" s="677"/>
      <c r="D170" s="677"/>
      <c r="E170" s="678">
        <f>SUM(E167:E169)</f>
        <v>340105299</v>
      </c>
      <c r="F170" s="679"/>
      <c r="G170" s="363"/>
      <c r="I170" s="197"/>
    </row>
    <row r="171" spans="1:9" s="211" customFormat="1">
      <c r="A171" s="210"/>
      <c r="B171" s="676" t="s">
        <v>8</v>
      </c>
      <c r="C171" s="677"/>
      <c r="D171" s="677"/>
      <c r="E171" s="686"/>
      <c r="F171" s="679"/>
      <c r="G171" s="363"/>
      <c r="I171" s="197"/>
    </row>
    <row r="172" spans="1:9" s="211" customFormat="1">
      <c r="A172" s="210"/>
      <c r="B172" s="570" t="s">
        <v>579</v>
      </c>
      <c r="C172" s="571" t="s">
        <v>524</v>
      </c>
      <c r="D172" s="571" t="s">
        <v>581</v>
      </c>
      <c r="E172" s="572">
        <f>-'Clasificación 12.20'!G46</f>
        <v>6330635</v>
      </c>
      <c r="F172" s="565"/>
      <c r="G172" s="363"/>
      <c r="I172" s="197"/>
    </row>
    <row r="173" spans="1:9" s="211" customFormat="1">
      <c r="A173" s="210"/>
      <c r="B173" s="570" t="s">
        <v>580</v>
      </c>
      <c r="C173" s="571" t="s">
        <v>524</v>
      </c>
      <c r="D173" s="571" t="s">
        <v>581</v>
      </c>
      <c r="E173" s="572">
        <f>-'Clasificación 12.20'!G47</f>
        <v>3798679</v>
      </c>
      <c r="F173" s="565"/>
      <c r="G173" s="363"/>
      <c r="I173" s="197"/>
    </row>
    <row r="174" spans="1:9" s="211" customFormat="1">
      <c r="A174" s="210"/>
      <c r="B174" s="676" t="s">
        <v>551</v>
      </c>
      <c r="C174" s="684"/>
      <c r="D174" s="684"/>
      <c r="E174" s="678">
        <f>SUM(E172:E173)</f>
        <v>10129314</v>
      </c>
      <c r="F174" s="685">
        <f>SUM(F167:F167)</f>
        <v>0</v>
      </c>
      <c r="I174" s="197"/>
    </row>
    <row r="175" spans="1:9" s="211" customFormat="1">
      <c r="A175" s="210"/>
      <c r="B175" s="169"/>
      <c r="C175" s="170"/>
      <c r="D175" s="170"/>
      <c r="I175" s="197"/>
    </row>
    <row r="176" spans="1:9" s="211" customFormat="1">
      <c r="A176" s="210"/>
      <c r="B176" s="169"/>
      <c r="C176" s="170"/>
      <c r="D176" s="170"/>
      <c r="I176" s="197"/>
    </row>
    <row r="177" spans="1:10" s="211" customFormat="1">
      <c r="A177" s="210"/>
      <c r="B177" s="471" t="s">
        <v>584</v>
      </c>
      <c r="C177" s="471"/>
      <c r="D177" s="471"/>
      <c r="E177" s="471"/>
      <c r="F177" s="471"/>
      <c r="I177" s="197"/>
    </row>
    <row r="178" spans="1:10" s="212" customFormat="1">
      <c r="A178" s="184"/>
      <c r="B178" s="185" t="s">
        <v>523</v>
      </c>
      <c r="C178" s="186"/>
      <c r="D178" s="186"/>
      <c r="I178" s="201"/>
    </row>
    <row r="179" spans="1:10" s="211" customFormat="1">
      <c r="A179" s="210"/>
      <c r="B179" s="172"/>
      <c r="C179" s="170"/>
      <c r="D179" s="170"/>
      <c r="F179" s="187"/>
      <c r="G179" s="187"/>
      <c r="H179" s="188"/>
      <c r="I179" s="202"/>
    </row>
    <row r="180" spans="1:10" s="211" customFormat="1">
      <c r="A180" s="210"/>
      <c r="B180" s="530" t="s">
        <v>146</v>
      </c>
      <c r="C180" s="530" t="s">
        <v>38</v>
      </c>
      <c r="D180" s="562">
        <v>44196</v>
      </c>
      <c r="E180" s="562">
        <v>43830</v>
      </c>
      <c r="F180" s="574"/>
      <c r="G180" s="574"/>
      <c r="H180" s="189"/>
      <c r="I180" s="190"/>
      <c r="J180" s="203"/>
    </row>
    <row r="181" spans="1:10" s="211" customFormat="1">
      <c r="A181" s="210"/>
      <c r="B181" s="680" t="s">
        <v>660</v>
      </c>
      <c r="C181" s="681"/>
      <c r="D181" s="681"/>
      <c r="E181" s="683"/>
      <c r="F181" s="574"/>
      <c r="G181" s="574"/>
      <c r="H181" s="189"/>
      <c r="I181" s="190"/>
      <c r="J181" s="203"/>
    </row>
    <row r="182" spans="1:10" s="211" customFormat="1" ht="32.25" customHeight="1">
      <c r="A182" s="210"/>
      <c r="B182" s="563" t="s">
        <v>587</v>
      </c>
      <c r="C182" s="722" t="s">
        <v>585</v>
      </c>
      <c r="D182" s="578">
        <v>103568438</v>
      </c>
      <c r="E182" s="582" t="s">
        <v>550</v>
      </c>
      <c r="F182" s="575"/>
      <c r="G182" s="576"/>
      <c r="H182" s="189"/>
      <c r="J182" s="203"/>
    </row>
    <row r="183" spans="1:10" s="211" customFormat="1" ht="30">
      <c r="A183" s="210"/>
      <c r="B183" s="563" t="s">
        <v>588</v>
      </c>
      <c r="C183" s="722" t="s">
        <v>586</v>
      </c>
      <c r="D183" s="578">
        <v>63945633</v>
      </c>
      <c r="E183" s="582" t="s">
        <v>550</v>
      </c>
      <c r="F183" s="575"/>
      <c r="G183" s="576"/>
      <c r="H183" s="189"/>
      <c r="J183" s="203"/>
    </row>
    <row r="184" spans="1:10" s="211" customFormat="1">
      <c r="A184" s="210"/>
      <c r="B184" s="553" t="s">
        <v>682</v>
      </c>
      <c r="C184" s="687"/>
      <c r="D184" s="688">
        <f>SUM(D182:D183)</f>
        <v>167514071</v>
      </c>
      <c r="E184" s="689"/>
      <c r="F184" s="575"/>
      <c r="G184" s="576"/>
      <c r="H184" s="189"/>
      <c r="J184" s="203"/>
    </row>
    <row r="185" spans="1:10" s="211" customFormat="1">
      <c r="A185" s="210"/>
      <c r="B185" s="680" t="s">
        <v>661</v>
      </c>
      <c r="C185" s="681"/>
      <c r="D185" s="681"/>
      <c r="E185" s="683"/>
      <c r="F185" s="575"/>
      <c r="G185" s="576"/>
      <c r="H185" s="189"/>
      <c r="J185" s="203"/>
    </row>
    <row r="186" spans="1:10" s="211" customFormat="1" ht="30">
      <c r="A186" s="210"/>
      <c r="B186" s="563" t="s">
        <v>371</v>
      </c>
      <c r="C186" s="579" t="s">
        <v>658</v>
      </c>
      <c r="D186" s="578">
        <v>22543163</v>
      </c>
      <c r="E186" s="582"/>
      <c r="F186" s="575"/>
      <c r="G186" s="576"/>
      <c r="H186" s="189"/>
      <c r="I186" s="190"/>
      <c r="J186" s="203"/>
    </row>
    <row r="187" spans="1:10" s="211" customFormat="1">
      <c r="A187" s="210"/>
      <c r="B187" s="563" t="s">
        <v>371</v>
      </c>
      <c r="C187" s="579" t="s">
        <v>665</v>
      </c>
      <c r="D187" s="578">
        <v>244508</v>
      </c>
      <c r="E187" s="582"/>
      <c r="F187" s="575"/>
      <c r="G187" s="576"/>
      <c r="H187" s="189"/>
      <c r="I187" s="190"/>
      <c r="J187" s="203"/>
    </row>
    <row r="188" spans="1:10" s="211" customFormat="1">
      <c r="A188" s="210"/>
      <c r="B188" s="563" t="s">
        <v>371</v>
      </c>
      <c r="C188" s="579" t="s">
        <v>659</v>
      </c>
      <c r="D188" s="578">
        <v>61126</v>
      </c>
      <c r="E188" s="582" t="s">
        <v>550</v>
      </c>
      <c r="F188" s="575"/>
      <c r="G188" s="576"/>
      <c r="H188" s="189"/>
      <c r="J188" s="203"/>
    </row>
    <row r="189" spans="1:10" s="211" customFormat="1">
      <c r="A189" s="210"/>
      <c r="B189" s="579" t="s">
        <v>369</v>
      </c>
      <c r="C189" s="579" t="s">
        <v>492</v>
      </c>
      <c r="D189" s="580">
        <v>306125</v>
      </c>
      <c r="E189" s="582" t="s">
        <v>550</v>
      </c>
      <c r="F189" s="575"/>
      <c r="G189" s="576"/>
      <c r="H189" s="189"/>
      <c r="J189" s="203"/>
    </row>
    <row r="190" spans="1:10" s="211" customFormat="1">
      <c r="A190" s="210"/>
      <c r="B190" s="553" t="s">
        <v>662</v>
      </c>
      <c r="C190" s="553"/>
      <c r="D190" s="581">
        <f>SUM(D186:D189)</f>
        <v>23154922</v>
      </c>
      <c r="E190" s="582" t="s">
        <v>550</v>
      </c>
      <c r="F190" s="577"/>
      <c r="G190" s="576"/>
      <c r="H190" s="189"/>
      <c r="I190" s="191"/>
      <c r="J190" s="204"/>
    </row>
    <row r="191" spans="1:10" s="211" customFormat="1">
      <c r="A191" s="210"/>
      <c r="B191" s="690"/>
      <c r="C191" s="690"/>
      <c r="D191" s="691"/>
      <c r="E191" s="692"/>
      <c r="F191" s="577"/>
      <c r="G191" s="576"/>
      <c r="H191" s="189"/>
      <c r="I191" s="191"/>
      <c r="J191" s="204"/>
    </row>
    <row r="192" spans="1:10" s="211" customFormat="1">
      <c r="A192" s="210"/>
      <c r="B192" s="76" t="s">
        <v>560</v>
      </c>
      <c r="C192" s="170"/>
      <c r="D192" s="170"/>
      <c r="F192" s="189"/>
      <c r="G192" s="189"/>
      <c r="H192" s="364"/>
      <c r="I192" s="203"/>
    </row>
    <row r="193" spans="1:9" s="211" customFormat="1">
      <c r="A193" s="210"/>
      <c r="B193" s="172"/>
      <c r="C193" s="170"/>
      <c r="D193" s="170"/>
      <c r="F193" s="189"/>
      <c r="G193" s="189"/>
      <c r="H193" s="364"/>
      <c r="I193" s="203"/>
    </row>
    <row r="194" spans="1:9" s="211" customFormat="1">
      <c r="A194" s="210"/>
      <c r="B194" s="178" t="s">
        <v>589</v>
      </c>
      <c r="C194" s="174"/>
      <c r="I194" s="197"/>
    </row>
    <row r="195" spans="1:9" s="211" customFormat="1">
      <c r="A195" s="210"/>
      <c r="B195" s="776" t="s">
        <v>177</v>
      </c>
      <c r="C195" s="776"/>
      <c r="D195" s="776"/>
      <c r="E195" s="776"/>
      <c r="F195" s="776"/>
      <c r="I195" s="197"/>
    </row>
    <row r="196" spans="1:9" s="211" customFormat="1">
      <c r="A196" s="210"/>
      <c r="B196" s="148"/>
      <c r="C196" s="182"/>
      <c r="I196" s="197"/>
    </row>
    <row r="197" spans="1:9" s="211" customFormat="1">
      <c r="A197" s="210"/>
      <c r="B197" s="148"/>
      <c r="C197" s="182"/>
      <c r="I197" s="197"/>
    </row>
    <row r="198" spans="1:9" s="211" customFormat="1">
      <c r="A198" s="147"/>
      <c r="B198" s="178" t="s">
        <v>590</v>
      </c>
      <c r="C198" s="182"/>
      <c r="I198" s="197"/>
    </row>
    <row r="199" spans="1:9" s="211" customFormat="1">
      <c r="A199" s="147"/>
      <c r="B199" s="148"/>
      <c r="C199" s="182"/>
      <c r="I199" s="197"/>
    </row>
    <row r="200" spans="1:9" s="211" customFormat="1">
      <c r="A200" s="210"/>
      <c r="B200" s="178" t="s">
        <v>591</v>
      </c>
      <c r="I200" s="197"/>
    </row>
    <row r="201" spans="1:9" s="211" customFormat="1">
      <c r="A201" s="210"/>
      <c r="B201" s="211" t="s">
        <v>445</v>
      </c>
      <c r="I201" s="197"/>
    </row>
    <row r="202" spans="1:9" s="211" customFormat="1">
      <c r="A202" s="210"/>
      <c r="I202" s="197"/>
    </row>
    <row r="203" spans="1:9" s="211" customFormat="1">
      <c r="A203" s="210"/>
      <c r="B203" s="583" t="s">
        <v>88</v>
      </c>
      <c r="C203" s="584">
        <v>44196</v>
      </c>
      <c r="D203" s="584">
        <v>43830</v>
      </c>
      <c r="E203" s="212"/>
      <c r="I203" s="197"/>
    </row>
    <row r="204" spans="1:9" s="211" customFormat="1">
      <c r="A204" s="210"/>
      <c r="B204" s="723" t="s">
        <v>585</v>
      </c>
      <c r="C204" s="585">
        <v>103568438</v>
      </c>
      <c r="D204" s="566">
        <v>0</v>
      </c>
      <c r="E204" s="343" t="s">
        <v>138</v>
      </c>
      <c r="F204" s="470">
        <f>+C206-'Estado de Resultados'!G9</f>
        <v>0</v>
      </c>
      <c r="I204" s="197"/>
    </row>
    <row r="205" spans="1:9" s="211" customFormat="1">
      <c r="A205" s="210"/>
      <c r="B205" s="723" t="s">
        <v>586</v>
      </c>
      <c r="C205" s="585">
        <v>63945633</v>
      </c>
      <c r="D205" s="566">
        <v>0</v>
      </c>
      <c r="E205" s="343"/>
      <c r="F205" s="470"/>
      <c r="I205" s="197"/>
    </row>
    <row r="206" spans="1:9" s="211" customFormat="1">
      <c r="A206" s="210"/>
      <c r="B206" s="586" t="s">
        <v>41</v>
      </c>
      <c r="C206" s="587">
        <f>SUM(C204:C205)</f>
        <v>167514071</v>
      </c>
      <c r="D206" s="587">
        <f>SUM(D204:D205)</f>
        <v>0</v>
      </c>
      <c r="E206" s="177"/>
      <c r="F206" s="177"/>
      <c r="G206" s="177"/>
      <c r="I206" s="197"/>
    </row>
    <row r="207" spans="1:9" s="211" customFormat="1">
      <c r="A207" s="210"/>
      <c r="B207" s="148"/>
      <c r="C207" s="212"/>
      <c r="I207" s="197"/>
    </row>
    <row r="208" spans="1:9" s="211" customFormat="1">
      <c r="A208" s="210"/>
      <c r="B208" s="178" t="s">
        <v>593</v>
      </c>
      <c r="I208" s="197"/>
    </row>
    <row r="209" spans="1:9" s="211" customFormat="1">
      <c r="A209" s="210"/>
      <c r="B209" s="211" t="s">
        <v>592</v>
      </c>
      <c r="I209" s="197"/>
    </row>
    <row r="210" spans="1:9" s="211" customFormat="1">
      <c r="A210" s="210"/>
      <c r="I210" s="197"/>
    </row>
    <row r="211" spans="1:9" s="211" customFormat="1">
      <c r="A211" s="210"/>
      <c r="B211" s="583" t="s">
        <v>88</v>
      </c>
      <c r="C211" s="584">
        <v>44196</v>
      </c>
      <c r="D211" s="584">
        <v>43830</v>
      </c>
      <c r="I211" s="197"/>
    </row>
    <row r="212" spans="1:9" s="211" customFormat="1">
      <c r="A212" s="210"/>
      <c r="B212" s="534" t="s">
        <v>595</v>
      </c>
      <c r="C212" s="175">
        <f>SUMIF('Clasificación 12.20'!D:D,'Nota 4 a Nota 9'!B212,'Clasificación 12.20'!G:G)</f>
        <v>-81812493</v>
      </c>
      <c r="D212" s="175">
        <v>0</v>
      </c>
      <c r="I212" s="197"/>
    </row>
    <row r="213" spans="1:9" s="211" customFormat="1">
      <c r="A213" s="210"/>
      <c r="B213" s="586" t="s">
        <v>41</v>
      </c>
      <c r="C213" s="588">
        <f>SUM(C212:C212)</f>
        <v>-81812493</v>
      </c>
      <c r="D213" s="176">
        <v>0</v>
      </c>
      <c r="I213" s="197"/>
    </row>
    <row r="214" spans="1:9" s="228" customFormat="1">
      <c r="B214" s="231"/>
      <c r="C214" s="232"/>
      <c r="D214" s="233"/>
      <c r="E214" s="229"/>
      <c r="I214" s="230"/>
    </row>
    <row r="215" spans="1:9" s="211" customFormat="1">
      <c r="A215" s="210"/>
      <c r="B215" s="785" t="s">
        <v>594</v>
      </c>
      <c r="C215" s="785"/>
      <c r="D215" s="212"/>
      <c r="I215" s="197"/>
    </row>
    <row r="216" spans="1:9" s="211" customFormat="1">
      <c r="A216" s="210"/>
      <c r="B216" s="589"/>
      <c r="C216" s="212"/>
      <c r="D216" s="212"/>
      <c r="I216" s="197"/>
    </row>
    <row r="217" spans="1:9" s="211" customFormat="1">
      <c r="A217" s="228"/>
      <c r="B217" s="212" t="s">
        <v>663</v>
      </c>
      <c r="C217" s="212"/>
      <c r="D217" s="212"/>
      <c r="I217" s="197"/>
    </row>
    <row r="218" spans="1:9" s="228" customFormat="1">
      <c r="B218" s="231"/>
      <c r="C218" s="232"/>
      <c r="D218" s="233"/>
      <c r="E218" s="229"/>
      <c r="I218" s="230"/>
    </row>
    <row r="219" spans="1:9" s="211" customFormat="1">
      <c r="A219" s="210"/>
      <c r="B219" s="178" t="s">
        <v>684</v>
      </c>
      <c r="I219" s="197"/>
    </row>
    <row r="220" spans="1:9" s="211" customFormat="1">
      <c r="A220" s="210"/>
      <c r="B220" s="178"/>
      <c r="I220" s="197"/>
    </row>
    <row r="221" spans="1:9" s="211" customFormat="1">
      <c r="A221" s="210"/>
      <c r="B221" s="211" t="s">
        <v>592</v>
      </c>
      <c r="C221" s="232"/>
      <c r="D221" s="232"/>
      <c r="I221" s="197"/>
    </row>
    <row r="222" spans="1:9" s="211" customFormat="1">
      <c r="A222" s="228"/>
      <c r="B222" s="232"/>
      <c r="C222" s="232"/>
      <c r="D222" s="232"/>
      <c r="I222" s="197"/>
    </row>
    <row r="223" spans="1:9" s="211" customFormat="1">
      <c r="A223" s="147"/>
      <c r="B223" s="178" t="s">
        <v>209</v>
      </c>
      <c r="C223" s="182"/>
      <c r="I223" s="197"/>
    </row>
    <row r="224" spans="1:9" s="211" customFormat="1">
      <c r="A224" s="147"/>
      <c r="B224" s="393" t="s">
        <v>445</v>
      </c>
      <c r="C224" s="182"/>
      <c r="I224" s="197"/>
    </row>
    <row r="225" spans="1:9" s="211" customFormat="1" ht="15.75" thickBot="1">
      <c r="A225" s="210"/>
      <c r="I225" s="197"/>
    </row>
    <row r="226" spans="1:9" s="211" customFormat="1" ht="15.75" thickBot="1">
      <c r="A226" s="210"/>
      <c r="B226" s="397" t="s">
        <v>88</v>
      </c>
      <c r="C226" s="235">
        <v>44196</v>
      </c>
      <c r="D226" s="396">
        <v>43830</v>
      </c>
      <c r="E226" s="212"/>
      <c r="I226" s="197"/>
    </row>
    <row r="227" spans="1:9" s="211" customFormat="1">
      <c r="A227" s="210"/>
      <c r="B227" s="346" t="s">
        <v>210</v>
      </c>
      <c r="C227" s="347"/>
      <c r="D227" s="348"/>
      <c r="E227" s="212"/>
      <c r="I227" s="197"/>
    </row>
    <row r="228" spans="1:9" s="155" customFormat="1" ht="15.75" thickBot="1">
      <c r="A228" s="358"/>
      <c r="B228" s="359" t="s">
        <v>164</v>
      </c>
      <c r="C228" s="472">
        <v>0</v>
      </c>
      <c r="D228" s="472">
        <v>0</v>
      </c>
      <c r="E228" s="360"/>
    </row>
    <row r="229" spans="1:9" s="211" customFormat="1" ht="15.75" thickBot="1">
      <c r="A229" s="210"/>
      <c r="B229" s="349" t="s">
        <v>39</v>
      </c>
      <c r="C229" s="344">
        <f>SUM(C227:C228)</f>
        <v>0</v>
      </c>
      <c r="D229" s="353">
        <f>SUM(D227:D228)</f>
        <v>0</v>
      </c>
      <c r="E229" s="212"/>
      <c r="G229" s="179"/>
      <c r="I229" s="197"/>
    </row>
    <row r="230" spans="1:9" s="211" customFormat="1">
      <c r="A230" s="210"/>
      <c r="B230" s="346" t="s">
        <v>211</v>
      </c>
      <c r="C230" s="347"/>
      <c r="D230" s="350"/>
      <c r="I230" s="197"/>
    </row>
    <row r="231" spans="1:9" s="211" customFormat="1">
      <c r="A231" s="210"/>
      <c r="B231" s="354" t="s">
        <v>596</v>
      </c>
      <c r="C231" s="352">
        <f>SUMIF('Clasificación 12.20'!D:D,'Nota 4 a Nota 9'!B231,'Clasificación 12.20'!G:G)</f>
        <v>1051707</v>
      </c>
      <c r="D231" s="350">
        <v>0</v>
      </c>
      <c r="I231" s="197"/>
    </row>
    <row r="232" spans="1:9" s="211" customFormat="1">
      <c r="A232" s="210"/>
      <c r="B232" s="354" t="s">
        <v>597</v>
      </c>
      <c r="C232" s="352">
        <f>SUMIF('Clasificación 12.20'!D:D,'Nota 4 a Nota 9'!B232,'Clasificación 12.20'!G:G)</f>
        <v>19649497</v>
      </c>
      <c r="D232" s="351">
        <v>0</v>
      </c>
      <c r="I232" s="197"/>
    </row>
    <row r="233" spans="1:9" s="211" customFormat="1">
      <c r="A233" s="210"/>
      <c r="B233" s="354" t="s">
        <v>598</v>
      </c>
      <c r="C233" s="352">
        <f>SUMIF('Clasificación 12.20'!D:D,'Nota 4 a Nota 9'!B233,'Clasificación 12.20'!G:G)</f>
        <v>84886672</v>
      </c>
      <c r="D233" s="351">
        <v>0</v>
      </c>
      <c r="I233" s="197"/>
    </row>
    <row r="234" spans="1:9" s="211" customFormat="1">
      <c r="A234" s="210"/>
      <c r="B234" s="354" t="s">
        <v>599</v>
      </c>
      <c r="C234" s="352">
        <f>SUMIF('Clasificación 12.20'!D:D,'Nota 4 a Nota 9'!B234,'Clasificación 12.20'!G:G)</f>
        <v>75906</v>
      </c>
      <c r="D234" s="351">
        <v>0</v>
      </c>
      <c r="I234" s="197"/>
    </row>
    <row r="235" spans="1:9" s="211" customFormat="1">
      <c r="A235" s="210"/>
      <c r="B235" s="354" t="s">
        <v>600</v>
      </c>
      <c r="C235" s="352">
        <f>SUMIF('Clasificación 12.20'!D:D,'Nota 4 a Nota 9'!B235,'Clasificación 12.20'!G:G)</f>
        <v>181818</v>
      </c>
      <c r="D235" s="351">
        <v>0</v>
      </c>
      <c r="I235" s="197"/>
    </row>
    <row r="236" spans="1:9" s="211" customFormat="1">
      <c r="A236" s="210"/>
      <c r="B236" s="354" t="s">
        <v>601</v>
      </c>
      <c r="C236" s="352">
        <f>SUMIF('Clasificación 12.20'!D:D,'Nota 4 a Nota 9'!B236,'Clasificación 12.20'!G:G)</f>
        <v>55000</v>
      </c>
      <c r="D236" s="351">
        <v>0</v>
      </c>
      <c r="I236" s="197"/>
    </row>
    <row r="237" spans="1:9" s="211" customFormat="1" ht="15.75" thickBot="1">
      <c r="A237" s="210"/>
      <c r="B237" s="354" t="s">
        <v>602</v>
      </c>
      <c r="C237" s="352">
        <f>SUMIF('Clasificación 12.20'!D:D,'Nota 4 a Nota 9'!B237,'Clasificación 12.20'!G:G)+'Clasificación 12.20'!G66</f>
        <v>4291819</v>
      </c>
      <c r="D237" s="351"/>
      <c r="I237" s="197"/>
    </row>
    <row r="238" spans="1:9" s="211" customFormat="1" ht="15.75" thickBot="1">
      <c r="A238" s="210"/>
      <c r="B238" s="237" t="s">
        <v>39</v>
      </c>
      <c r="C238" s="355">
        <f>SUM(C231:C237)</f>
        <v>110192419</v>
      </c>
      <c r="D238" s="344">
        <v>0</v>
      </c>
      <c r="E238" s="179"/>
      <c r="F238" s="179">
        <f>+C238-'Estado de Resultados'!G16</f>
        <v>0</v>
      </c>
      <c r="G238" s="179"/>
      <c r="I238" s="197"/>
    </row>
    <row r="239" spans="1:9" s="211" customFormat="1">
      <c r="A239" s="210"/>
      <c r="B239" s="346" t="s">
        <v>212</v>
      </c>
      <c r="C239" s="232"/>
      <c r="D239" s="356"/>
      <c r="I239" s="197"/>
    </row>
    <row r="240" spans="1:9" s="155" customFormat="1" ht="15.75" thickBot="1">
      <c r="A240" s="358"/>
      <c r="B240" s="359" t="s">
        <v>164</v>
      </c>
      <c r="C240" s="472">
        <v>0</v>
      </c>
      <c r="D240" s="472">
        <v>0</v>
      </c>
      <c r="E240" s="360"/>
    </row>
    <row r="241" spans="1:9" s="211" customFormat="1" ht="15.75" thickBot="1">
      <c r="A241" s="210"/>
      <c r="B241" s="349" t="s">
        <v>39</v>
      </c>
      <c r="C241" s="344">
        <f>SUM(C239:C240)</f>
        <v>0</v>
      </c>
      <c r="D241" s="353">
        <f>SUM(D239:D240)</f>
        <v>0</v>
      </c>
      <c r="G241" s="179"/>
      <c r="I241" s="197"/>
    </row>
    <row r="242" spans="1:9" s="211" customFormat="1">
      <c r="A242" s="210"/>
      <c r="B242" s="346" t="s">
        <v>685</v>
      </c>
      <c r="C242" s="232"/>
      <c r="D242" s="356"/>
      <c r="I242" s="197"/>
    </row>
    <row r="243" spans="1:9" s="211" customFormat="1">
      <c r="A243" s="210"/>
      <c r="B243" s="696" t="s">
        <v>665</v>
      </c>
      <c r="C243" s="697">
        <v>244508</v>
      </c>
      <c r="D243" s="357"/>
      <c r="I243" s="197"/>
    </row>
    <row r="244" spans="1:9" s="211" customFormat="1">
      <c r="A244" s="210"/>
      <c r="B244" s="354" t="s">
        <v>300</v>
      </c>
      <c r="C244" s="352">
        <f>SUMIF('Clasificación 12.20'!D:D,'Nota 4 a Nota 9'!B244,'Clasificación 12.20'!G:G)</f>
        <v>61126</v>
      </c>
      <c r="D244" s="357"/>
      <c r="I244" s="197"/>
    </row>
    <row r="245" spans="1:9" s="211" customFormat="1">
      <c r="A245" s="210"/>
      <c r="B245" s="354" t="s">
        <v>679</v>
      </c>
      <c r="C245" s="352">
        <f>SUMIF('Clasificación 12.20'!D:D,'Nota 4 a Nota 9'!B245,'Clasificación 12.20'!G:G)</f>
        <v>306125</v>
      </c>
      <c r="D245" s="357"/>
      <c r="I245" s="197"/>
    </row>
    <row r="246" spans="1:9" s="211" customFormat="1">
      <c r="A246" s="210"/>
      <c r="B246" s="354" t="s">
        <v>680</v>
      </c>
      <c r="C246" s="352">
        <f>SUMIF('Clasificación 12.20'!D:D,'Nota 4 a Nota 9'!B246,'Clasificación 12.20'!G:G)+'Clasificación 12.20'!G61</f>
        <v>2852413</v>
      </c>
      <c r="D246" s="357"/>
      <c r="I246" s="197"/>
    </row>
    <row r="247" spans="1:9" s="211" customFormat="1" ht="15.75" thickBot="1">
      <c r="A247" s="210"/>
      <c r="B247" s="354" t="s">
        <v>681</v>
      </c>
      <c r="C247" s="352">
        <f>SUMIF('Clasificación 12.20'!D:D,'Nota 4 a Nota 9'!B247,'Clasificación 12.20'!G:G)</f>
        <v>19690750</v>
      </c>
      <c r="D247" s="357"/>
      <c r="I247" s="197"/>
    </row>
    <row r="248" spans="1:9" s="211" customFormat="1" ht="15.75" thickBot="1">
      <c r="A248" s="210"/>
      <c r="B248" s="237" t="s">
        <v>39</v>
      </c>
      <c r="C248" s="362">
        <f>SUM(C242:C247)</f>
        <v>23154922</v>
      </c>
      <c r="D248" s="344">
        <f>SUM(D242:D247)</f>
        <v>0</v>
      </c>
      <c r="E248" s="179"/>
      <c r="F248" s="179">
        <f>+C248-'Estado de Resultados'!G19</f>
        <v>0</v>
      </c>
      <c r="G248" s="179"/>
      <c r="I248" s="197"/>
    </row>
    <row r="249" spans="1:9" s="211" customFormat="1">
      <c r="A249" s="210"/>
      <c r="B249" s="361" t="s">
        <v>84</v>
      </c>
      <c r="C249" s="232"/>
      <c r="D249" s="352"/>
      <c r="E249" s="345"/>
      <c r="I249" s="197"/>
    </row>
    <row r="250" spans="1:9" s="155" customFormat="1" ht="15.75" thickBot="1">
      <c r="A250" s="358"/>
      <c r="B250" s="359" t="s">
        <v>164</v>
      </c>
      <c r="C250" s="472">
        <v>0</v>
      </c>
      <c r="D250" s="472">
        <v>0</v>
      </c>
      <c r="E250" s="360"/>
    </row>
    <row r="251" spans="1:9" s="211" customFormat="1" ht="15.75" thickBot="1">
      <c r="A251" s="210"/>
      <c r="B251" s="237" t="s">
        <v>39</v>
      </c>
      <c r="C251" s="362">
        <v>0</v>
      </c>
      <c r="D251" s="344">
        <f>+SUM(D240:D250)</f>
        <v>0</v>
      </c>
      <c r="E251" s="345"/>
      <c r="G251" s="179"/>
      <c r="I251" s="197"/>
    </row>
    <row r="252" spans="1:9" s="211" customFormat="1">
      <c r="A252" s="210"/>
      <c r="B252" s="174"/>
      <c r="C252" s="174"/>
      <c r="D252" s="174"/>
      <c r="I252" s="197"/>
    </row>
    <row r="253" spans="1:9" s="211" customFormat="1">
      <c r="A253" s="210"/>
      <c r="B253" s="786" t="s">
        <v>446</v>
      </c>
      <c r="C253" s="786"/>
      <c r="D253" s="786"/>
      <c r="E253" s="786"/>
      <c r="F253" s="786"/>
      <c r="I253" s="197"/>
    </row>
    <row r="254" spans="1:9" s="211" customFormat="1">
      <c r="A254" s="210"/>
      <c r="I254" s="197"/>
    </row>
    <row r="255" spans="1:9" s="211" customFormat="1">
      <c r="A255" s="210"/>
      <c r="B255" s="178" t="s">
        <v>178</v>
      </c>
      <c r="I255" s="197"/>
    </row>
    <row r="256" spans="1:9" s="211" customFormat="1">
      <c r="A256" s="210"/>
      <c r="B256" s="211" t="s">
        <v>447</v>
      </c>
      <c r="I256" s="197"/>
    </row>
    <row r="257" spans="1:9" s="211" customFormat="1">
      <c r="A257" s="210"/>
      <c r="I257" s="197"/>
    </row>
    <row r="258" spans="1:9" s="211" customFormat="1">
      <c r="A258" s="210"/>
      <c r="B258" s="178" t="s">
        <v>179</v>
      </c>
      <c r="I258" s="197"/>
    </row>
    <row r="259" spans="1:9" s="211" customFormat="1">
      <c r="A259" s="210"/>
      <c r="B259" s="211" t="s">
        <v>180</v>
      </c>
      <c r="I259" s="197"/>
    </row>
    <row r="260" spans="1:9" s="211" customFormat="1">
      <c r="A260" s="210"/>
      <c r="I260" s="197"/>
    </row>
    <row r="261" spans="1:9" s="211" customFormat="1">
      <c r="A261" s="210"/>
      <c r="I261" s="197"/>
    </row>
    <row r="262" spans="1:9" s="211" customFormat="1">
      <c r="A262" s="210"/>
      <c r="B262" s="456" t="s">
        <v>603</v>
      </c>
      <c r="I262" s="197"/>
    </row>
    <row r="263" spans="1:9" s="211" customFormat="1" ht="29.25" customHeight="1">
      <c r="A263" s="210"/>
      <c r="B263" s="782" t="s">
        <v>368</v>
      </c>
      <c r="C263" s="782"/>
      <c r="D263" s="782"/>
      <c r="E263" s="782"/>
      <c r="F263" s="782"/>
      <c r="I263" s="197"/>
    </row>
    <row r="264" spans="1:9" s="211" customFormat="1">
      <c r="A264" s="210"/>
      <c r="I264" s="197"/>
    </row>
    <row r="265" spans="1:9" s="211" customFormat="1">
      <c r="A265" s="210"/>
      <c r="I265" s="197"/>
    </row>
    <row r="266" spans="1:9" s="211" customFormat="1">
      <c r="A266" s="210"/>
      <c r="B266" s="456" t="s">
        <v>604</v>
      </c>
      <c r="I266" s="197"/>
    </row>
    <row r="267" spans="1:9" s="211" customFormat="1" ht="27.6" customHeight="1">
      <c r="A267" s="210"/>
      <c r="B267" s="782" t="s">
        <v>181</v>
      </c>
      <c r="C267" s="782"/>
      <c r="D267" s="782"/>
      <c r="E267" s="782"/>
      <c r="F267" s="782"/>
      <c r="I267" s="197"/>
    </row>
    <row r="268" spans="1:9" s="211" customFormat="1">
      <c r="A268" s="210"/>
      <c r="B268" s="469"/>
      <c r="C268" s="469"/>
      <c r="D268" s="469"/>
      <c r="E268" s="469"/>
      <c r="F268" s="469"/>
      <c r="I268" s="197"/>
    </row>
    <row r="269" spans="1:9" s="211" customFormat="1">
      <c r="A269" s="210"/>
      <c r="B269" s="589" t="s">
        <v>621</v>
      </c>
      <c r="I269" s="197"/>
    </row>
    <row r="270" spans="1:9" s="211" customFormat="1">
      <c r="A270" s="210"/>
      <c r="B270" s="148"/>
      <c r="I270" s="197"/>
    </row>
    <row r="271" spans="1:9" s="211" customFormat="1" ht="142.5" customHeight="1">
      <c r="A271" s="210"/>
      <c r="B271" s="783" t="s">
        <v>605</v>
      </c>
      <c r="C271" s="783"/>
      <c r="D271" s="783"/>
      <c r="E271" s="783"/>
      <c r="F271" s="783"/>
      <c r="G271" s="783"/>
      <c r="H271" s="783"/>
      <c r="I271" s="197"/>
    </row>
    <row r="272" spans="1:9" s="211" customFormat="1">
      <c r="A272" s="210"/>
      <c r="B272" s="469"/>
      <c r="C272" s="469"/>
      <c r="D272" s="469"/>
      <c r="E272" s="469"/>
      <c r="F272" s="469"/>
      <c r="I272" s="197"/>
    </row>
    <row r="273" spans="1:9" s="211" customFormat="1" ht="27.6" customHeight="1">
      <c r="A273" s="210"/>
      <c r="B273" s="456" t="s">
        <v>622</v>
      </c>
      <c r="I273" s="197"/>
    </row>
    <row r="274" spans="1:9" s="211" customFormat="1" ht="27.6" customHeight="1">
      <c r="A274" s="210"/>
      <c r="B274" s="784" t="s">
        <v>606</v>
      </c>
      <c r="C274" s="784"/>
      <c r="D274" s="784"/>
      <c r="E274" s="784"/>
      <c r="F274" s="784"/>
      <c r="G274" s="784"/>
      <c r="H274" s="784"/>
      <c r="I274" s="197"/>
    </row>
    <row r="275" spans="1:9" s="211" customFormat="1" ht="27.6" customHeight="1">
      <c r="A275" s="210"/>
      <c r="B275" s="469"/>
      <c r="C275" s="469"/>
      <c r="D275" s="469"/>
      <c r="E275" s="469"/>
      <c r="F275" s="469"/>
      <c r="I275" s="197"/>
    </row>
    <row r="276" spans="1:9" s="211" customFormat="1" ht="27.6" customHeight="1">
      <c r="A276" s="210"/>
      <c r="B276" s="469"/>
      <c r="C276" s="469"/>
      <c r="D276" s="469"/>
      <c r="E276" s="469"/>
      <c r="F276" s="469"/>
      <c r="I276" s="197"/>
    </row>
    <row r="277" spans="1:9" s="211" customFormat="1" ht="27.6" customHeight="1">
      <c r="A277" s="210"/>
      <c r="B277" s="469"/>
      <c r="C277" s="469"/>
      <c r="D277" s="469"/>
      <c r="E277" s="469"/>
      <c r="F277" s="469"/>
      <c r="I277" s="197"/>
    </row>
    <row r="278" spans="1:9" s="211" customFormat="1">
      <c r="A278" s="210"/>
      <c r="I278" s="197"/>
    </row>
    <row r="279" spans="1:9" s="211" customFormat="1">
      <c r="A279" s="210"/>
      <c r="I279" s="197"/>
    </row>
    <row r="280" spans="1:9" s="211" customFormat="1">
      <c r="A280" s="210"/>
      <c r="B280" s="145" t="s">
        <v>126</v>
      </c>
      <c r="C280" s="145" t="s">
        <v>125</v>
      </c>
      <c r="E280" s="109" t="s">
        <v>98</v>
      </c>
      <c r="F280" s="143"/>
      <c r="G280" s="109" t="s">
        <v>432</v>
      </c>
      <c r="I280" s="197"/>
    </row>
    <row r="281" spans="1:9" s="211" customFormat="1">
      <c r="A281" s="210"/>
      <c r="B281" s="331" t="s">
        <v>51</v>
      </c>
      <c r="C281" s="331" t="s">
        <v>124</v>
      </c>
      <c r="E281" s="331" t="s">
        <v>27</v>
      </c>
      <c r="F281" s="146"/>
      <c r="G281" s="331" t="s">
        <v>123</v>
      </c>
      <c r="H281" s="180"/>
      <c r="I281" s="205"/>
    </row>
    <row r="282" spans="1:9" s="211" customFormat="1">
      <c r="A282" s="210"/>
      <c r="B282" s="781"/>
      <c r="C282" s="781"/>
      <c r="D282" s="181"/>
      <c r="E282" s="76"/>
      <c r="G282" s="76"/>
      <c r="H282" s="181"/>
      <c r="I282" s="206"/>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40">
    <mergeCell ref="D164:D165"/>
    <mergeCell ref="B123:D123"/>
    <mergeCell ref="B195:F195"/>
    <mergeCell ref="B253:F253"/>
    <mergeCell ref="B263:F263"/>
    <mergeCell ref="B282:C282"/>
    <mergeCell ref="B267:F267"/>
    <mergeCell ref="B271:H271"/>
    <mergeCell ref="B274:H274"/>
    <mergeCell ref="B215:C215"/>
    <mergeCell ref="B38:B39"/>
    <mergeCell ref="B64:B65"/>
    <mergeCell ref="C64:C65"/>
    <mergeCell ref="D64:D65"/>
    <mergeCell ref="B111:D111"/>
    <mergeCell ref="B114:D114"/>
    <mergeCell ref="B104:C104"/>
    <mergeCell ref="B108:D108"/>
    <mergeCell ref="B62:H62"/>
    <mergeCell ref="B96:C97"/>
    <mergeCell ref="B98:C98"/>
    <mergeCell ref="B99:C99"/>
    <mergeCell ref="B100:C100"/>
    <mergeCell ref="B101:C101"/>
    <mergeCell ref="B5:H5"/>
    <mergeCell ref="C7:D7"/>
    <mergeCell ref="E7:F7"/>
    <mergeCell ref="B153:B154"/>
    <mergeCell ref="E164:F164"/>
    <mergeCell ref="G64:G65"/>
    <mergeCell ref="B13:H13"/>
    <mergeCell ref="B14:B15"/>
    <mergeCell ref="B16:H16"/>
    <mergeCell ref="B17:H17"/>
    <mergeCell ref="H64:H65"/>
    <mergeCell ref="E64:E65"/>
    <mergeCell ref="F64:F65"/>
    <mergeCell ref="B36:H36"/>
    <mergeCell ref="B164:B165"/>
    <mergeCell ref="C164:C165"/>
  </mergeCells>
  <hyperlinks>
    <hyperlink ref="G1" location="Indice!A1" display="Índice" xr:uid="{00000000-0004-0000-0800-000000000000}"/>
  </hyperlinks>
  <pageMargins left="0.23622047244094491" right="0.23622047244094491" top="0.74803149606299213" bottom="0.74803149606299213" header="0.31496062992125984" footer="0.31496062992125984"/>
  <pageSetup paperSize="9" scale="70" fitToHeight="0" orientation="landscape" r:id="rId4"/>
  <ignoredErrors>
    <ignoredError sqref="C229:D229 F174" formulaRange="1"/>
  </ignoredError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BA101"/>
  <sheetViews>
    <sheetView zoomScale="90" zoomScaleNormal="90" workbookViewId="0">
      <selection sqref="A1:Z1"/>
    </sheetView>
  </sheetViews>
  <sheetFormatPr baseColWidth="10" defaultColWidth="9.140625" defaultRowHeight="15" customHeight="1"/>
  <cols>
    <col min="1" max="1" width="33.7109375" style="70" customWidth="1"/>
    <col min="2" max="2" width="16" style="70" customWidth="1"/>
    <col min="3" max="4" width="15" style="70" bestFit="1" customWidth="1"/>
    <col min="5" max="5" width="16.5703125" style="309" bestFit="1" customWidth="1"/>
    <col min="6" max="6" width="20.28515625" style="309" customWidth="1"/>
    <col min="7" max="7" width="26.42578125" style="70" customWidth="1"/>
    <col min="8" max="8" width="20.28515625" style="70" bestFit="1" customWidth="1"/>
    <col min="9" max="9" width="20.28515625" style="70" customWidth="1"/>
    <col min="10" max="10" width="12.85546875" style="70" bestFit="1" customWidth="1"/>
    <col min="11" max="12" width="16.5703125" style="70" bestFit="1" customWidth="1"/>
    <col min="13" max="13" width="13.140625" style="70" bestFit="1" customWidth="1"/>
    <col min="14" max="14" width="18.140625" style="70" bestFit="1" customWidth="1"/>
    <col min="15" max="15" width="15.5703125" style="70" bestFit="1" customWidth="1"/>
    <col min="16" max="20" width="15.5703125" style="70" customWidth="1"/>
    <col min="21" max="21" width="16" style="70" bestFit="1" customWidth="1"/>
    <col min="22" max="23" width="12.28515625" style="70" bestFit="1" customWidth="1"/>
    <col min="24" max="24" width="12.85546875" style="70" bestFit="1" customWidth="1"/>
    <col min="25" max="25" width="17.5703125" style="70" bestFit="1" customWidth="1"/>
    <col min="26" max="26" width="13.28515625" style="70" bestFit="1" customWidth="1"/>
    <col min="27" max="27" width="15.85546875" style="79" bestFit="1" customWidth="1"/>
    <col min="28" max="53" width="9.140625" style="79"/>
    <col min="54" max="261" width="9.140625" style="70"/>
    <col min="262" max="262" width="33.7109375" style="70" customWidth="1"/>
    <col min="263" max="263" width="16" style="70" customWidth="1"/>
    <col min="264" max="265" width="15" style="70" bestFit="1" customWidth="1"/>
    <col min="266" max="266" width="16.5703125" style="70" bestFit="1" customWidth="1"/>
    <col min="267" max="267" width="12.5703125" style="70" customWidth="1"/>
    <col min="268" max="268" width="17.5703125" style="70" bestFit="1" customWidth="1"/>
    <col min="269" max="270" width="18.140625" style="70" bestFit="1" customWidth="1"/>
    <col min="271" max="271" width="12.85546875" style="70" bestFit="1" customWidth="1"/>
    <col min="272" max="273" width="16.5703125" style="70" bestFit="1" customWidth="1"/>
    <col min="274" max="275" width="13.140625" style="70" bestFit="1" customWidth="1"/>
    <col min="276" max="276" width="15.5703125" style="70" bestFit="1" customWidth="1"/>
    <col min="277" max="277" width="13.7109375" style="70" bestFit="1" customWidth="1"/>
    <col min="278" max="280" width="12.28515625" style="70" bestFit="1" customWidth="1"/>
    <col min="281" max="281" width="17.5703125" style="70" bestFit="1" customWidth="1"/>
    <col min="282" max="282" width="12.28515625" style="70" bestFit="1" customWidth="1"/>
    <col min="283" max="283" width="13.42578125" style="70" bestFit="1" customWidth="1"/>
    <col min="284" max="517" width="9.140625" style="70"/>
    <col min="518" max="518" width="33.7109375" style="70" customWidth="1"/>
    <col min="519" max="519" width="16" style="70" customWidth="1"/>
    <col min="520" max="521" width="15" style="70" bestFit="1" customWidth="1"/>
    <col min="522" max="522" width="16.5703125" style="70" bestFit="1" customWidth="1"/>
    <col min="523" max="523" width="12.5703125" style="70" customWidth="1"/>
    <col min="524" max="524" width="17.5703125" style="70" bestFit="1" customWidth="1"/>
    <col min="525" max="526" width="18.140625" style="70" bestFit="1" customWidth="1"/>
    <col min="527" max="527" width="12.85546875" style="70" bestFit="1" customWidth="1"/>
    <col min="528" max="529" width="16.5703125" style="70" bestFit="1" customWidth="1"/>
    <col min="530" max="531" width="13.140625" style="70" bestFit="1" customWidth="1"/>
    <col min="532" max="532" width="15.5703125" style="70" bestFit="1" customWidth="1"/>
    <col min="533" max="533" width="13.7109375" style="70" bestFit="1" customWidth="1"/>
    <col min="534" max="536" width="12.28515625" style="70" bestFit="1" customWidth="1"/>
    <col min="537" max="537" width="17.5703125" style="70" bestFit="1" customWidth="1"/>
    <col min="538" max="538" width="12.28515625" style="70" bestFit="1" customWidth="1"/>
    <col min="539" max="539" width="13.42578125" style="70" bestFit="1" customWidth="1"/>
    <col min="540" max="773" width="9.140625" style="70"/>
    <col min="774" max="774" width="33.7109375" style="70" customWidth="1"/>
    <col min="775" max="775" width="16" style="70" customWidth="1"/>
    <col min="776" max="777" width="15" style="70" bestFit="1" customWidth="1"/>
    <col min="778" max="778" width="16.5703125" style="70" bestFit="1" customWidth="1"/>
    <col min="779" max="779" width="12.5703125" style="70" customWidth="1"/>
    <col min="780" max="780" width="17.5703125" style="70" bestFit="1" customWidth="1"/>
    <col min="781" max="782" width="18.140625" style="70" bestFit="1" customWidth="1"/>
    <col min="783" max="783" width="12.85546875" style="70" bestFit="1" customWidth="1"/>
    <col min="784" max="785" width="16.5703125" style="70" bestFit="1" customWidth="1"/>
    <col min="786" max="787" width="13.140625" style="70" bestFit="1" customWidth="1"/>
    <col min="788" max="788" width="15.5703125" style="70" bestFit="1" customWidth="1"/>
    <col min="789" max="789" width="13.7109375" style="70" bestFit="1" customWidth="1"/>
    <col min="790" max="792" width="12.28515625" style="70" bestFit="1" customWidth="1"/>
    <col min="793" max="793" width="17.5703125" style="70" bestFit="1" customWidth="1"/>
    <col min="794" max="794" width="12.28515625" style="70" bestFit="1" customWidth="1"/>
    <col min="795" max="795" width="13.42578125" style="70" bestFit="1" customWidth="1"/>
    <col min="796" max="1029" width="9.140625" style="70"/>
    <col min="1030" max="1030" width="33.7109375" style="70" customWidth="1"/>
    <col min="1031" max="1031" width="16" style="70" customWidth="1"/>
    <col min="1032" max="1033" width="15" style="70" bestFit="1" customWidth="1"/>
    <col min="1034" max="1034" width="16.5703125" style="70" bestFit="1" customWidth="1"/>
    <col min="1035" max="1035" width="12.5703125" style="70" customWidth="1"/>
    <col min="1036" max="1036" width="17.5703125" style="70" bestFit="1" customWidth="1"/>
    <col min="1037" max="1038" width="18.140625" style="70" bestFit="1" customWidth="1"/>
    <col min="1039" max="1039" width="12.85546875" style="70" bestFit="1" customWidth="1"/>
    <col min="1040" max="1041" width="16.5703125" style="70" bestFit="1" customWidth="1"/>
    <col min="1042" max="1043" width="13.140625" style="70" bestFit="1" customWidth="1"/>
    <col min="1044" max="1044" width="15.5703125" style="70" bestFit="1" customWidth="1"/>
    <col min="1045" max="1045" width="13.7109375" style="70" bestFit="1" customWidth="1"/>
    <col min="1046" max="1048" width="12.28515625" style="70" bestFit="1" customWidth="1"/>
    <col min="1049" max="1049" width="17.5703125" style="70" bestFit="1" customWidth="1"/>
    <col min="1050" max="1050" width="12.28515625" style="70" bestFit="1" customWidth="1"/>
    <col min="1051" max="1051" width="13.42578125" style="70" bestFit="1" customWidth="1"/>
    <col min="1052" max="1285" width="9.140625" style="70"/>
    <col min="1286" max="1286" width="33.7109375" style="70" customWidth="1"/>
    <col min="1287" max="1287" width="16" style="70" customWidth="1"/>
    <col min="1288" max="1289" width="15" style="70" bestFit="1" customWidth="1"/>
    <col min="1290" max="1290" width="16.5703125" style="70" bestFit="1" customWidth="1"/>
    <col min="1291" max="1291" width="12.5703125" style="70" customWidth="1"/>
    <col min="1292" max="1292" width="17.5703125" style="70" bestFit="1" customWidth="1"/>
    <col min="1293" max="1294" width="18.140625" style="70" bestFit="1" customWidth="1"/>
    <col min="1295" max="1295" width="12.85546875" style="70" bestFit="1" customWidth="1"/>
    <col min="1296" max="1297" width="16.5703125" style="70" bestFit="1" customWidth="1"/>
    <col min="1298" max="1299" width="13.140625" style="70" bestFit="1" customWidth="1"/>
    <col min="1300" max="1300" width="15.5703125" style="70" bestFit="1" customWidth="1"/>
    <col min="1301" max="1301" width="13.7109375" style="70" bestFit="1" customWidth="1"/>
    <col min="1302" max="1304" width="12.28515625" style="70" bestFit="1" customWidth="1"/>
    <col min="1305" max="1305" width="17.5703125" style="70" bestFit="1" customWidth="1"/>
    <col min="1306" max="1306" width="12.28515625" style="70" bestFit="1" customWidth="1"/>
    <col min="1307" max="1307" width="13.42578125" style="70" bestFit="1" customWidth="1"/>
    <col min="1308" max="1541" width="9.140625" style="70"/>
    <col min="1542" max="1542" width="33.7109375" style="70" customWidth="1"/>
    <col min="1543" max="1543" width="16" style="70" customWidth="1"/>
    <col min="1544" max="1545" width="15" style="70" bestFit="1" customWidth="1"/>
    <col min="1546" max="1546" width="16.5703125" style="70" bestFit="1" customWidth="1"/>
    <col min="1547" max="1547" width="12.5703125" style="70" customWidth="1"/>
    <col min="1548" max="1548" width="17.5703125" style="70" bestFit="1" customWidth="1"/>
    <col min="1549" max="1550" width="18.140625" style="70" bestFit="1" customWidth="1"/>
    <col min="1551" max="1551" width="12.85546875" style="70" bestFit="1" customWidth="1"/>
    <col min="1552" max="1553" width="16.5703125" style="70" bestFit="1" customWidth="1"/>
    <col min="1554" max="1555" width="13.140625" style="70" bestFit="1" customWidth="1"/>
    <col min="1556" max="1556" width="15.5703125" style="70" bestFit="1" customWidth="1"/>
    <col min="1557" max="1557" width="13.7109375" style="70" bestFit="1" customWidth="1"/>
    <col min="1558" max="1560" width="12.28515625" style="70" bestFit="1" customWidth="1"/>
    <col min="1561" max="1561" width="17.5703125" style="70" bestFit="1" customWidth="1"/>
    <col min="1562" max="1562" width="12.28515625" style="70" bestFit="1" customWidth="1"/>
    <col min="1563" max="1563" width="13.42578125" style="70" bestFit="1" customWidth="1"/>
    <col min="1564" max="1797" width="9.140625" style="70"/>
    <col min="1798" max="1798" width="33.7109375" style="70" customWidth="1"/>
    <col min="1799" max="1799" width="16" style="70" customWidth="1"/>
    <col min="1800" max="1801" width="15" style="70" bestFit="1" customWidth="1"/>
    <col min="1802" max="1802" width="16.5703125" style="70" bestFit="1" customWidth="1"/>
    <col min="1803" max="1803" width="12.5703125" style="70" customWidth="1"/>
    <col min="1804" max="1804" width="17.5703125" style="70" bestFit="1" customWidth="1"/>
    <col min="1805" max="1806" width="18.140625" style="70" bestFit="1" customWidth="1"/>
    <col min="1807" max="1807" width="12.85546875" style="70" bestFit="1" customWidth="1"/>
    <col min="1808" max="1809" width="16.5703125" style="70" bestFit="1" customWidth="1"/>
    <col min="1810" max="1811" width="13.140625" style="70" bestFit="1" customWidth="1"/>
    <col min="1812" max="1812" width="15.5703125" style="70" bestFit="1" customWidth="1"/>
    <col min="1813" max="1813" width="13.7109375" style="70" bestFit="1" customWidth="1"/>
    <col min="1814" max="1816" width="12.28515625" style="70" bestFit="1" customWidth="1"/>
    <col min="1817" max="1817" width="17.5703125" style="70" bestFit="1" customWidth="1"/>
    <col min="1818" max="1818" width="12.28515625" style="70" bestFit="1" customWidth="1"/>
    <col min="1819" max="1819" width="13.42578125" style="70" bestFit="1" customWidth="1"/>
    <col min="1820" max="2053" width="9.140625" style="70"/>
    <col min="2054" max="2054" width="33.7109375" style="70" customWidth="1"/>
    <col min="2055" max="2055" width="16" style="70" customWidth="1"/>
    <col min="2056" max="2057" width="15" style="70" bestFit="1" customWidth="1"/>
    <col min="2058" max="2058" width="16.5703125" style="70" bestFit="1" customWidth="1"/>
    <col min="2059" max="2059" width="12.5703125" style="70" customWidth="1"/>
    <col min="2060" max="2060" width="17.5703125" style="70" bestFit="1" customWidth="1"/>
    <col min="2061" max="2062" width="18.140625" style="70" bestFit="1" customWidth="1"/>
    <col min="2063" max="2063" width="12.85546875" style="70" bestFit="1" customWidth="1"/>
    <col min="2064" max="2065" width="16.5703125" style="70" bestFit="1" customWidth="1"/>
    <col min="2066" max="2067" width="13.140625" style="70" bestFit="1" customWidth="1"/>
    <col min="2068" max="2068" width="15.5703125" style="70" bestFit="1" customWidth="1"/>
    <col min="2069" max="2069" width="13.7109375" style="70" bestFit="1" customWidth="1"/>
    <col min="2070" max="2072" width="12.28515625" style="70" bestFit="1" customWidth="1"/>
    <col min="2073" max="2073" width="17.5703125" style="70" bestFit="1" customWidth="1"/>
    <col min="2074" max="2074" width="12.28515625" style="70" bestFit="1" customWidth="1"/>
    <col min="2075" max="2075" width="13.42578125" style="70" bestFit="1" customWidth="1"/>
    <col min="2076" max="2309" width="9.140625" style="70"/>
    <col min="2310" max="2310" width="33.7109375" style="70" customWidth="1"/>
    <col min="2311" max="2311" width="16" style="70" customWidth="1"/>
    <col min="2312" max="2313" width="15" style="70" bestFit="1" customWidth="1"/>
    <col min="2314" max="2314" width="16.5703125" style="70" bestFit="1" customWidth="1"/>
    <col min="2315" max="2315" width="12.5703125" style="70" customWidth="1"/>
    <col min="2316" max="2316" width="17.5703125" style="70" bestFit="1" customWidth="1"/>
    <col min="2317" max="2318" width="18.140625" style="70" bestFit="1" customWidth="1"/>
    <col min="2319" max="2319" width="12.85546875" style="70" bestFit="1" customWidth="1"/>
    <col min="2320" max="2321" width="16.5703125" style="70" bestFit="1" customWidth="1"/>
    <col min="2322" max="2323" width="13.140625" style="70" bestFit="1" customWidth="1"/>
    <col min="2324" max="2324" width="15.5703125" style="70" bestFit="1" customWidth="1"/>
    <col min="2325" max="2325" width="13.7109375" style="70" bestFit="1" customWidth="1"/>
    <col min="2326" max="2328" width="12.28515625" style="70" bestFit="1" customWidth="1"/>
    <col min="2329" max="2329" width="17.5703125" style="70" bestFit="1" customWidth="1"/>
    <col min="2330" max="2330" width="12.28515625" style="70" bestFit="1" customWidth="1"/>
    <col min="2331" max="2331" width="13.42578125" style="70" bestFit="1" customWidth="1"/>
    <col min="2332" max="2565" width="9.140625" style="70"/>
    <col min="2566" max="2566" width="33.7109375" style="70" customWidth="1"/>
    <col min="2567" max="2567" width="16" style="70" customWidth="1"/>
    <col min="2568" max="2569" width="15" style="70" bestFit="1" customWidth="1"/>
    <col min="2570" max="2570" width="16.5703125" style="70" bestFit="1" customWidth="1"/>
    <col min="2571" max="2571" width="12.5703125" style="70" customWidth="1"/>
    <col min="2572" max="2572" width="17.5703125" style="70" bestFit="1" customWidth="1"/>
    <col min="2573" max="2574" width="18.140625" style="70" bestFit="1" customWidth="1"/>
    <col min="2575" max="2575" width="12.85546875" style="70" bestFit="1" customWidth="1"/>
    <col min="2576" max="2577" width="16.5703125" style="70" bestFit="1" customWidth="1"/>
    <col min="2578" max="2579" width="13.140625" style="70" bestFit="1" customWidth="1"/>
    <col min="2580" max="2580" width="15.5703125" style="70" bestFit="1" customWidth="1"/>
    <col min="2581" max="2581" width="13.7109375" style="70" bestFit="1" customWidth="1"/>
    <col min="2582" max="2584" width="12.28515625" style="70" bestFit="1" customWidth="1"/>
    <col min="2585" max="2585" width="17.5703125" style="70" bestFit="1" customWidth="1"/>
    <col min="2586" max="2586" width="12.28515625" style="70" bestFit="1" customWidth="1"/>
    <col min="2587" max="2587" width="13.42578125" style="70" bestFit="1" customWidth="1"/>
    <col min="2588" max="2821" width="9.140625" style="70"/>
    <col min="2822" max="2822" width="33.7109375" style="70" customWidth="1"/>
    <col min="2823" max="2823" width="16" style="70" customWidth="1"/>
    <col min="2824" max="2825" width="15" style="70" bestFit="1" customWidth="1"/>
    <col min="2826" max="2826" width="16.5703125" style="70" bestFit="1" customWidth="1"/>
    <col min="2827" max="2827" width="12.5703125" style="70" customWidth="1"/>
    <col min="2828" max="2828" width="17.5703125" style="70" bestFit="1" customWidth="1"/>
    <col min="2829" max="2830" width="18.140625" style="70" bestFit="1" customWidth="1"/>
    <col min="2831" max="2831" width="12.85546875" style="70" bestFit="1" customWidth="1"/>
    <col min="2832" max="2833" width="16.5703125" style="70" bestFit="1" customWidth="1"/>
    <col min="2834" max="2835" width="13.140625" style="70" bestFit="1" customWidth="1"/>
    <col min="2836" max="2836" width="15.5703125" style="70" bestFit="1" customWidth="1"/>
    <col min="2837" max="2837" width="13.7109375" style="70" bestFit="1" customWidth="1"/>
    <col min="2838" max="2840" width="12.28515625" style="70" bestFit="1" customWidth="1"/>
    <col min="2841" max="2841" width="17.5703125" style="70" bestFit="1" customWidth="1"/>
    <col min="2842" max="2842" width="12.28515625" style="70" bestFit="1" customWidth="1"/>
    <col min="2843" max="2843" width="13.42578125" style="70" bestFit="1" customWidth="1"/>
    <col min="2844" max="3077" width="9.140625" style="70"/>
    <col min="3078" max="3078" width="33.7109375" style="70" customWidth="1"/>
    <col min="3079" max="3079" width="16" style="70" customWidth="1"/>
    <col min="3080" max="3081" width="15" style="70" bestFit="1" customWidth="1"/>
    <col min="3082" max="3082" width="16.5703125" style="70" bestFit="1" customWidth="1"/>
    <col min="3083" max="3083" width="12.5703125" style="70" customWidth="1"/>
    <col min="3084" max="3084" width="17.5703125" style="70" bestFit="1" customWidth="1"/>
    <col min="3085" max="3086" width="18.140625" style="70" bestFit="1" customWidth="1"/>
    <col min="3087" max="3087" width="12.85546875" style="70" bestFit="1" customWidth="1"/>
    <col min="3088" max="3089" width="16.5703125" style="70" bestFit="1" customWidth="1"/>
    <col min="3090" max="3091" width="13.140625" style="70" bestFit="1" customWidth="1"/>
    <col min="3092" max="3092" width="15.5703125" style="70" bestFit="1" customWidth="1"/>
    <col min="3093" max="3093" width="13.7109375" style="70" bestFit="1" customWidth="1"/>
    <col min="3094" max="3096" width="12.28515625" style="70" bestFit="1" customWidth="1"/>
    <col min="3097" max="3097" width="17.5703125" style="70" bestFit="1" customWidth="1"/>
    <col min="3098" max="3098" width="12.28515625" style="70" bestFit="1" customWidth="1"/>
    <col min="3099" max="3099" width="13.42578125" style="70" bestFit="1" customWidth="1"/>
    <col min="3100" max="3333" width="9.140625" style="70"/>
    <col min="3334" max="3334" width="33.7109375" style="70" customWidth="1"/>
    <col min="3335" max="3335" width="16" style="70" customWidth="1"/>
    <col min="3336" max="3337" width="15" style="70" bestFit="1" customWidth="1"/>
    <col min="3338" max="3338" width="16.5703125" style="70" bestFit="1" customWidth="1"/>
    <col min="3339" max="3339" width="12.5703125" style="70" customWidth="1"/>
    <col min="3340" max="3340" width="17.5703125" style="70" bestFit="1" customWidth="1"/>
    <col min="3341" max="3342" width="18.140625" style="70" bestFit="1" customWidth="1"/>
    <col min="3343" max="3343" width="12.85546875" style="70" bestFit="1" customWidth="1"/>
    <col min="3344" max="3345" width="16.5703125" style="70" bestFit="1" customWidth="1"/>
    <col min="3346" max="3347" width="13.140625" style="70" bestFit="1" customWidth="1"/>
    <col min="3348" max="3348" width="15.5703125" style="70" bestFit="1" customWidth="1"/>
    <col min="3349" max="3349" width="13.7109375" style="70" bestFit="1" customWidth="1"/>
    <col min="3350" max="3352" width="12.28515625" style="70" bestFit="1" customWidth="1"/>
    <col min="3353" max="3353" width="17.5703125" style="70" bestFit="1" customWidth="1"/>
    <col min="3354" max="3354" width="12.28515625" style="70" bestFit="1" customWidth="1"/>
    <col min="3355" max="3355" width="13.42578125" style="70" bestFit="1" customWidth="1"/>
    <col min="3356" max="3589" width="9.140625" style="70"/>
    <col min="3590" max="3590" width="33.7109375" style="70" customWidth="1"/>
    <col min="3591" max="3591" width="16" style="70" customWidth="1"/>
    <col min="3592" max="3593" width="15" style="70" bestFit="1" customWidth="1"/>
    <col min="3594" max="3594" width="16.5703125" style="70" bestFit="1" customWidth="1"/>
    <col min="3595" max="3595" width="12.5703125" style="70" customWidth="1"/>
    <col min="3596" max="3596" width="17.5703125" style="70" bestFit="1" customWidth="1"/>
    <col min="3597" max="3598" width="18.140625" style="70" bestFit="1" customWidth="1"/>
    <col min="3599" max="3599" width="12.85546875" style="70" bestFit="1" customWidth="1"/>
    <col min="3600" max="3601" width="16.5703125" style="70" bestFit="1" customWidth="1"/>
    <col min="3602" max="3603" width="13.140625" style="70" bestFit="1" customWidth="1"/>
    <col min="3604" max="3604" width="15.5703125" style="70" bestFit="1" customWidth="1"/>
    <col min="3605" max="3605" width="13.7109375" style="70" bestFit="1" customWidth="1"/>
    <col min="3606" max="3608" width="12.28515625" style="70" bestFit="1" customWidth="1"/>
    <col min="3609" max="3609" width="17.5703125" style="70" bestFit="1" customWidth="1"/>
    <col min="3610" max="3610" width="12.28515625" style="70" bestFit="1" customWidth="1"/>
    <col min="3611" max="3611" width="13.42578125" style="70" bestFit="1" customWidth="1"/>
    <col min="3612" max="3845" width="9.140625" style="70"/>
    <col min="3846" max="3846" width="33.7109375" style="70" customWidth="1"/>
    <col min="3847" max="3847" width="16" style="70" customWidth="1"/>
    <col min="3848" max="3849" width="15" style="70" bestFit="1" customWidth="1"/>
    <col min="3850" max="3850" width="16.5703125" style="70" bestFit="1" customWidth="1"/>
    <col min="3851" max="3851" width="12.5703125" style="70" customWidth="1"/>
    <col min="3852" max="3852" width="17.5703125" style="70" bestFit="1" customWidth="1"/>
    <col min="3853" max="3854" width="18.140625" style="70" bestFit="1" customWidth="1"/>
    <col min="3855" max="3855" width="12.85546875" style="70" bestFit="1" customWidth="1"/>
    <col min="3856" max="3857" width="16.5703125" style="70" bestFit="1" customWidth="1"/>
    <col min="3858" max="3859" width="13.140625" style="70" bestFit="1" customWidth="1"/>
    <col min="3860" max="3860" width="15.5703125" style="70" bestFit="1" customWidth="1"/>
    <col min="3861" max="3861" width="13.7109375" style="70" bestFit="1" customWidth="1"/>
    <col min="3862" max="3864" width="12.28515625" style="70" bestFit="1" customWidth="1"/>
    <col min="3865" max="3865" width="17.5703125" style="70" bestFit="1" customWidth="1"/>
    <col min="3866" max="3866" width="12.28515625" style="70" bestFit="1" customWidth="1"/>
    <col min="3867" max="3867" width="13.42578125" style="70" bestFit="1" customWidth="1"/>
    <col min="3868" max="4101" width="9.140625" style="70"/>
    <col min="4102" max="4102" width="33.7109375" style="70" customWidth="1"/>
    <col min="4103" max="4103" width="16" style="70" customWidth="1"/>
    <col min="4104" max="4105" width="15" style="70" bestFit="1" customWidth="1"/>
    <col min="4106" max="4106" width="16.5703125" style="70" bestFit="1" customWidth="1"/>
    <col min="4107" max="4107" width="12.5703125" style="70" customWidth="1"/>
    <col min="4108" max="4108" width="17.5703125" style="70" bestFit="1" customWidth="1"/>
    <col min="4109" max="4110" width="18.140625" style="70" bestFit="1" customWidth="1"/>
    <col min="4111" max="4111" width="12.85546875" style="70" bestFit="1" customWidth="1"/>
    <col min="4112" max="4113" width="16.5703125" style="70" bestFit="1" customWidth="1"/>
    <col min="4114" max="4115" width="13.140625" style="70" bestFit="1" customWidth="1"/>
    <col min="4116" max="4116" width="15.5703125" style="70" bestFit="1" customWidth="1"/>
    <col min="4117" max="4117" width="13.7109375" style="70" bestFit="1" customWidth="1"/>
    <col min="4118" max="4120" width="12.28515625" style="70" bestFit="1" customWidth="1"/>
    <col min="4121" max="4121" width="17.5703125" style="70" bestFit="1" customWidth="1"/>
    <col min="4122" max="4122" width="12.28515625" style="70" bestFit="1" customWidth="1"/>
    <col min="4123" max="4123" width="13.42578125" style="70" bestFit="1" customWidth="1"/>
    <col min="4124" max="4357" width="9.140625" style="70"/>
    <col min="4358" max="4358" width="33.7109375" style="70" customWidth="1"/>
    <col min="4359" max="4359" width="16" style="70" customWidth="1"/>
    <col min="4360" max="4361" width="15" style="70" bestFit="1" customWidth="1"/>
    <col min="4362" max="4362" width="16.5703125" style="70" bestFit="1" customWidth="1"/>
    <col min="4363" max="4363" width="12.5703125" style="70" customWidth="1"/>
    <col min="4364" max="4364" width="17.5703125" style="70" bestFit="1" customWidth="1"/>
    <col min="4365" max="4366" width="18.140625" style="70" bestFit="1" customWidth="1"/>
    <col min="4367" max="4367" width="12.85546875" style="70" bestFit="1" customWidth="1"/>
    <col min="4368" max="4369" width="16.5703125" style="70" bestFit="1" customWidth="1"/>
    <col min="4370" max="4371" width="13.140625" style="70" bestFit="1" customWidth="1"/>
    <col min="4372" max="4372" width="15.5703125" style="70" bestFit="1" customWidth="1"/>
    <col min="4373" max="4373" width="13.7109375" style="70" bestFit="1" customWidth="1"/>
    <col min="4374" max="4376" width="12.28515625" style="70" bestFit="1" customWidth="1"/>
    <col min="4377" max="4377" width="17.5703125" style="70" bestFit="1" customWidth="1"/>
    <col min="4378" max="4378" width="12.28515625" style="70" bestFit="1" customWidth="1"/>
    <col min="4379" max="4379" width="13.42578125" style="70" bestFit="1" customWidth="1"/>
    <col min="4380" max="4613" width="9.140625" style="70"/>
    <col min="4614" max="4614" width="33.7109375" style="70" customWidth="1"/>
    <col min="4615" max="4615" width="16" style="70" customWidth="1"/>
    <col min="4616" max="4617" width="15" style="70" bestFit="1" customWidth="1"/>
    <col min="4618" max="4618" width="16.5703125" style="70" bestFit="1" customWidth="1"/>
    <col min="4619" max="4619" width="12.5703125" style="70" customWidth="1"/>
    <col min="4620" max="4620" width="17.5703125" style="70" bestFit="1" customWidth="1"/>
    <col min="4621" max="4622" width="18.140625" style="70" bestFit="1" customWidth="1"/>
    <col min="4623" max="4623" width="12.85546875" style="70" bestFit="1" customWidth="1"/>
    <col min="4624" max="4625" width="16.5703125" style="70" bestFit="1" customWidth="1"/>
    <col min="4626" max="4627" width="13.140625" style="70" bestFit="1" customWidth="1"/>
    <col min="4628" max="4628" width="15.5703125" style="70" bestFit="1" customWidth="1"/>
    <col min="4629" max="4629" width="13.7109375" style="70" bestFit="1" customWidth="1"/>
    <col min="4630" max="4632" width="12.28515625" style="70" bestFit="1" customWidth="1"/>
    <col min="4633" max="4633" width="17.5703125" style="70" bestFit="1" customWidth="1"/>
    <col min="4634" max="4634" width="12.28515625" style="70" bestFit="1" customWidth="1"/>
    <col min="4635" max="4635" width="13.42578125" style="70" bestFit="1" customWidth="1"/>
    <col min="4636" max="4869" width="9.140625" style="70"/>
    <col min="4870" max="4870" width="33.7109375" style="70" customWidth="1"/>
    <col min="4871" max="4871" width="16" style="70" customWidth="1"/>
    <col min="4872" max="4873" width="15" style="70" bestFit="1" customWidth="1"/>
    <col min="4874" max="4874" width="16.5703125" style="70" bestFit="1" customWidth="1"/>
    <col min="4875" max="4875" width="12.5703125" style="70" customWidth="1"/>
    <col min="4876" max="4876" width="17.5703125" style="70" bestFit="1" customWidth="1"/>
    <col min="4877" max="4878" width="18.140625" style="70" bestFit="1" customWidth="1"/>
    <col min="4879" max="4879" width="12.85546875" style="70" bestFit="1" customWidth="1"/>
    <col min="4880" max="4881" width="16.5703125" style="70" bestFit="1" customWidth="1"/>
    <col min="4882" max="4883" width="13.140625" style="70" bestFit="1" customWidth="1"/>
    <col min="4884" max="4884" width="15.5703125" style="70" bestFit="1" customWidth="1"/>
    <col min="4885" max="4885" width="13.7109375" style="70" bestFit="1" customWidth="1"/>
    <col min="4886" max="4888" width="12.28515625" style="70" bestFit="1" customWidth="1"/>
    <col min="4889" max="4889" width="17.5703125" style="70" bestFit="1" customWidth="1"/>
    <col min="4890" max="4890" width="12.28515625" style="70" bestFit="1" customWidth="1"/>
    <col min="4891" max="4891" width="13.42578125" style="70" bestFit="1" customWidth="1"/>
    <col min="4892" max="5125" width="9.140625" style="70"/>
    <col min="5126" max="5126" width="33.7109375" style="70" customWidth="1"/>
    <col min="5127" max="5127" width="16" style="70" customWidth="1"/>
    <col min="5128" max="5129" width="15" style="70" bestFit="1" customWidth="1"/>
    <col min="5130" max="5130" width="16.5703125" style="70" bestFit="1" customWidth="1"/>
    <col min="5131" max="5131" width="12.5703125" style="70" customWidth="1"/>
    <col min="5132" max="5132" width="17.5703125" style="70" bestFit="1" customWidth="1"/>
    <col min="5133" max="5134" width="18.140625" style="70" bestFit="1" customWidth="1"/>
    <col min="5135" max="5135" width="12.85546875" style="70" bestFit="1" customWidth="1"/>
    <col min="5136" max="5137" width="16.5703125" style="70" bestFit="1" customWidth="1"/>
    <col min="5138" max="5139" width="13.140625" style="70" bestFit="1" customWidth="1"/>
    <col min="5140" max="5140" width="15.5703125" style="70" bestFit="1" customWidth="1"/>
    <col min="5141" max="5141" width="13.7109375" style="70" bestFit="1" customWidth="1"/>
    <col min="5142" max="5144" width="12.28515625" style="70" bestFit="1" customWidth="1"/>
    <col min="5145" max="5145" width="17.5703125" style="70" bestFit="1" customWidth="1"/>
    <col min="5146" max="5146" width="12.28515625" style="70" bestFit="1" customWidth="1"/>
    <col min="5147" max="5147" width="13.42578125" style="70" bestFit="1" customWidth="1"/>
    <col min="5148" max="5381" width="9.140625" style="70"/>
    <col min="5382" max="5382" width="33.7109375" style="70" customWidth="1"/>
    <col min="5383" max="5383" width="16" style="70" customWidth="1"/>
    <col min="5384" max="5385" width="15" style="70" bestFit="1" customWidth="1"/>
    <col min="5386" max="5386" width="16.5703125" style="70" bestFit="1" customWidth="1"/>
    <col min="5387" max="5387" width="12.5703125" style="70" customWidth="1"/>
    <col min="5388" max="5388" width="17.5703125" style="70" bestFit="1" customWidth="1"/>
    <col min="5389" max="5390" width="18.140625" style="70" bestFit="1" customWidth="1"/>
    <col min="5391" max="5391" width="12.85546875" style="70" bestFit="1" customWidth="1"/>
    <col min="5392" max="5393" width="16.5703125" style="70" bestFit="1" customWidth="1"/>
    <col min="5394" max="5395" width="13.140625" style="70" bestFit="1" customWidth="1"/>
    <col min="5396" max="5396" width="15.5703125" style="70" bestFit="1" customWidth="1"/>
    <col min="5397" max="5397" width="13.7109375" style="70" bestFit="1" customWidth="1"/>
    <col min="5398" max="5400" width="12.28515625" style="70" bestFit="1" customWidth="1"/>
    <col min="5401" max="5401" width="17.5703125" style="70" bestFit="1" customWidth="1"/>
    <col min="5402" max="5402" width="12.28515625" style="70" bestFit="1" customWidth="1"/>
    <col min="5403" max="5403" width="13.42578125" style="70" bestFit="1" customWidth="1"/>
    <col min="5404" max="5637" width="9.140625" style="70"/>
    <col min="5638" max="5638" width="33.7109375" style="70" customWidth="1"/>
    <col min="5639" max="5639" width="16" style="70" customWidth="1"/>
    <col min="5640" max="5641" width="15" style="70" bestFit="1" customWidth="1"/>
    <col min="5642" max="5642" width="16.5703125" style="70" bestFit="1" customWidth="1"/>
    <col min="5643" max="5643" width="12.5703125" style="70" customWidth="1"/>
    <col min="5644" max="5644" width="17.5703125" style="70" bestFit="1" customWidth="1"/>
    <col min="5645" max="5646" width="18.140625" style="70" bestFit="1" customWidth="1"/>
    <col min="5647" max="5647" width="12.85546875" style="70" bestFit="1" customWidth="1"/>
    <col min="5648" max="5649" width="16.5703125" style="70" bestFit="1" customWidth="1"/>
    <col min="5650" max="5651" width="13.140625" style="70" bestFit="1" customWidth="1"/>
    <col min="5652" max="5652" width="15.5703125" style="70" bestFit="1" customWidth="1"/>
    <col min="5653" max="5653" width="13.7109375" style="70" bestFit="1" customWidth="1"/>
    <col min="5654" max="5656" width="12.28515625" style="70" bestFit="1" customWidth="1"/>
    <col min="5657" max="5657" width="17.5703125" style="70" bestFit="1" customWidth="1"/>
    <col min="5658" max="5658" width="12.28515625" style="70" bestFit="1" customWidth="1"/>
    <col min="5659" max="5659" width="13.42578125" style="70" bestFit="1" customWidth="1"/>
    <col min="5660" max="5893" width="9.140625" style="70"/>
    <col min="5894" max="5894" width="33.7109375" style="70" customWidth="1"/>
    <col min="5895" max="5895" width="16" style="70" customWidth="1"/>
    <col min="5896" max="5897" width="15" style="70" bestFit="1" customWidth="1"/>
    <col min="5898" max="5898" width="16.5703125" style="70" bestFit="1" customWidth="1"/>
    <col min="5899" max="5899" width="12.5703125" style="70" customWidth="1"/>
    <col min="5900" max="5900" width="17.5703125" style="70" bestFit="1" customWidth="1"/>
    <col min="5901" max="5902" width="18.140625" style="70" bestFit="1" customWidth="1"/>
    <col min="5903" max="5903" width="12.85546875" style="70" bestFit="1" customWidth="1"/>
    <col min="5904" max="5905" width="16.5703125" style="70" bestFit="1" customWidth="1"/>
    <col min="5906" max="5907" width="13.140625" style="70" bestFit="1" customWidth="1"/>
    <col min="5908" max="5908" width="15.5703125" style="70" bestFit="1" customWidth="1"/>
    <col min="5909" max="5909" width="13.7109375" style="70" bestFit="1" customWidth="1"/>
    <col min="5910" max="5912" width="12.28515625" style="70" bestFit="1" customWidth="1"/>
    <col min="5913" max="5913" width="17.5703125" style="70" bestFit="1" customWidth="1"/>
    <col min="5914" max="5914" width="12.28515625" style="70" bestFit="1" customWidth="1"/>
    <col min="5915" max="5915" width="13.42578125" style="70" bestFit="1" customWidth="1"/>
    <col min="5916" max="6149" width="9.140625" style="70"/>
    <col min="6150" max="6150" width="33.7109375" style="70" customWidth="1"/>
    <col min="6151" max="6151" width="16" style="70" customWidth="1"/>
    <col min="6152" max="6153" width="15" style="70" bestFit="1" customWidth="1"/>
    <col min="6154" max="6154" width="16.5703125" style="70" bestFit="1" customWidth="1"/>
    <col min="6155" max="6155" width="12.5703125" style="70" customWidth="1"/>
    <col min="6156" max="6156" width="17.5703125" style="70" bestFit="1" customWidth="1"/>
    <col min="6157" max="6158" width="18.140625" style="70" bestFit="1" customWidth="1"/>
    <col min="6159" max="6159" width="12.85546875" style="70" bestFit="1" customWidth="1"/>
    <col min="6160" max="6161" width="16.5703125" style="70" bestFit="1" customWidth="1"/>
    <col min="6162" max="6163" width="13.140625" style="70" bestFit="1" customWidth="1"/>
    <col min="6164" max="6164" width="15.5703125" style="70" bestFit="1" customWidth="1"/>
    <col min="6165" max="6165" width="13.7109375" style="70" bestFit="1" customWidth="1"/>
    <col min="6166" max="6168" width="12.28515625" style="70" bestFit="1" customWidth="1"/>
    <col min="6169" max="6169" width="17.5703125" style="70" bestFit="1" customWidth="1"/>
    <col min="6170" max="6170" width="12.28515625" style="70" bestFit="1" customWidth="1"/>
    <col min="6171" max="6171" width="13.42578125" style="70" bestFit="1" customWidth="1"/>
    <col min="6172" max="6405" width="9.140625" style="70"/>
    <col min="6406" max="6406" width="33.7109375" style="70" customWidth="1"/>
    <col min="6407" max="6407" width="16" style="70" customWidth="1"/>
    <col min="6408" max="6409" width="15" style="70" bestFit="1" customWidth="1"/>
    <col min="6410" max="6410" width="16.5703125" style="70" bestFit="1" customWidth="1"/>
    <col min="6411" max="6411" width="12.5703125" style="70" customWidth="1"/>
    <col min="6412" max="6412" width="17.5703125" style="70" bestFit="1" customWidth="1"/>
    <col min="6413" max="6414" width="18.140625" style="70" bestFit="1" customWidth="1"/>
    <col min="6415" max="6415" width="12.85546875" style="70" bestFit="1" customWidth="1"/>
    <col min="6416" max="6417" width="16.5703125" style="70" bestFit="1" customWidth="1"/>
    <col min="6418" max="6419" width="13.140625" style="70" bestFit="1" customWidth="1"/>
    <col min="6420" max="6420" width="15.5703125" style="70" bestFit="1" customWidth="1"/>
    <col min="6421" max="6421" width="13.7109375" style="70" bestFit="1" customWidth="1"/>
    <col min="6422" max="6424" width="12.28515625" style="70" bestFit="1" customWidth="1"/>
    <col min="6425" max="6425" width="17.5703125" style="70" bestFit="1" customWidth="1"/>
    <col min="6426" max="6426" width="12.28515625" style="70" bestFit="1" customWidth="1"/>
    <col min="6427" max="6427" width="13.42578125" style="70" bestFit="1" customWidth="1"/>
    <col min="6428" max="6661" width="9.140625" style="70"/>
    <col min="6662" max="6662" width="33.7109375" style="70" customWidth="1"/>
    <col min="6663" max="6663" width="16" style="70" customWidth="1"/>
    <col min="6664" max="6665" width="15" style="70" bestFit="1" customWidth="1"/>
    <col min="6666" max="6666" width="16.5703125" style="70" bestFit="1" customWidth="1"/>
    <col min="6667" max="6667" width="12.5703125" style="70" customWidth="1"/>
    <col min="6668" max="6668" width="17.5703125" style="70" bestFit="1" customWidth="1"/>
    <col min="6669" max="6670" width="18.140625" style="70" bestFit="1" customWidth="1"/>
    <col min="6671" max="6671" width="12.85546875" style="70" bestFit="1" customWidth="1"/>
    <col min="6672" max="6673" width="16.5703125" style="70" bestFit="1" customWidth="1"/>
    <col min="6674" max="6675" width="13.140625" style="70" bestFit="1" customWidth="1"/>
    <col min="6676" max="6676" width="15.5703125" style="70" bestFit="1" customWidth="1"/>
    <col min="6677" max="6677" width="13.7109375" style="70" bestFit="1" customWidth="1"/>
    <col min="6678" max="6680" width="12.28515625" style="70" bestFit="1" customWidth="1"/>
    <col min="6681" max="6681" width="17.5703125" style="70" bestFit="1" customWidth="1"/>
    <col min="6682" max="6682" width="12.28515625" style="70" bestFit="1" customWidth="1"/>
    <col min="6683" max="6683" width="13.42578125" style="70" bestFit="1" customWidth="1"/>
    <col min="6684" max="6917" width="9.140625" style="70"/>
    <col min="6918" max="6918" width="33.7109375" style="70" customWidth="1"/>
    <col min="6919" max="6919" width="16" style="70" customWidth="1"/>
    <col min="6920" max="6921" width="15" style="70" bestFit="1" customWidth="1"/>
    <col min="6922" max="6922" width="16.5703125" style="70" bestFit="1" customWidth="1"/>
    <col min="6923" max="6923" width="12.5703125" style="70" customWidth="1"/>
    <col min="6924" max="6924" width="17.5703125" style="70" bestFit="1" customWidth="1"/>
    <col min="6925" max="6926" width="18.140625" style="70" bestFit="1" customWidth="1"/>
    <col min="6927" max="6927" width="12.85546875" style="70" bestFit="1" customWidth="1"/>
    <col min="6928" max="6929" width="16.5703125" style="70" bestFit="1" customWidth="1"/>
    <col min="6930" max="6931" width="13.140625" style="70" bestFit="1" customWidth="1"/>
    <col min="6932" max="6932" width="15.5703125" style="70" bestFit="1" customWidth="1"/>
    <col min="6933" max="6933" width="13.7109375" style="70" bestFit="1" customWidth="1"/>
    <col min="6934" max="6936" width="12.28515625" style="70" bestFit="1" customWidth="1"/>
    <col min="6937" max="6937" width="17.5703125" style="70" bestFit="1" customWidth="1"/>
    <col min="6938" max="6938" width="12.28515625" style="70" bestFit="1" customWidth="1"/>
    <col min="6939" max="6939" width="13.42578125" style="70" bestFit="1" customWidth="1"/>
    <col min="6940" max="7173" width="9.140625" style="70"/>
    <col min="7174" max="7174" width="33.7109375" style="70" customWidth="1"/>
    <col min="7175" max="7175" width="16" style="70" customWidth="1"/>
    <col min="7176" max="7177" width="15" style="70" bestFit="1" customWidth="1"/>
    <col min="7178" max="7178" width="16.5703125" style="70" bestFit="1" customWidth="1"/>
    <col min="7179" max="7179" width="12.5703125" style="70" customWidth="1"/>
    <col min="7180" max="7180" width="17.5703125" style="70" bestFit="1" customWidth="1"/>
    <col min="7181" max="7182" width="18.140625" style="70" bestFit="1" customWidth="1"/>
    <col min="7183" max="7183" width="12.85546875" style="70" bestFit="1" customWidth="1"/>
    <col min="7184" max="7185" width="16.5703125" style="70" bestFit="1" customWidth="1"/>
    <col min="7186" max="7187" width="13.140625" style="70" bestFit="1" customWidth="1"/>
    <col min="7188" max="7188" width="15.5703125" style="70" bestFit="1" customWidth="1"/>
    <col min="7189" max="7189" width="13.7109375" style="70" bestFit="1" customWidth="1"/>
    <col min="7190" max="7192" width="12.28515625" style="70" bestFit="1" customWidth="1"/>
    <col min="7193" max="7193" width="17.5703125" style="70" bestFit="1" customWidth="1"/>
    <col min="7194" max="7194" width="12.28515625" style="70" bestFit="1" customWidth="1"/>
    <col min="7195" max="7195" width="13.42578125" style="70" bestFit="1" customWidth="1"/>
    <col min="7196" max="7429" width="9.140625" style="70"/>
    <col min="7430" max="7430" width="33.7109375" style="70" customWidth="1"/>
    <col min="7431" max="7431" width="16" style="70" customWidth="1"/>
    <col min="7432" max="7433" width="15" style="70" bestFit="1" customWidth="1"/>
    <col min="7434" max="7434" width="16.5703125" style="70" bestFit="1" customWidth="1"/>
    <col min="7435" max="7435" width="12.5703125" style="70" customWidth="1"/>
    <col min="7436" max="7436" width="17.5703125" style="70" bestFit="1" customWidth="1"/>
    <col min="7437" max="7438" width="18.140625" style="70" bestFit="1" customWidth="1"/>
    <col min="7439" max="7439" width="12.85546875" style="70" bestFit="1" customWidth="1"/>
    <col min="7440" max="7441" width="16.5703125" style="70" bestFit="1" customWidth="1"/>
    <col min="7442" max="7443" width="13.140625" style="70" bestFit="1" customWidth="1"/>
    <col min="7444" max="7444" width="15.5703125" style="70" bestFit="1" customWidth="1"/>
    <col min="7445" max="7445" width="13.7109375" style="70" bestFit="1" customWidth="1"/>
    <col min="7446" max="7448" width="12.28515625" style="70" bestFit="1" customWidth="1"/>
    <col min="7449" max="7449" width="17.5703125" style="70" bestFit="1" customWidth="1"/>
    <col min="7450" max="7450" width="12.28515625" style="70" bestFit="1" customWidth="1"/>
    <col min="7451" max="7451" width="13.42578125" style="70" bestFit="1" customWidth="1"/>
    <col min="7452" max="7685" width="9.140625" style="70"/>
    <col min="7686" max="7686" width="33.7109375" style="70" customWidth="1"/>
    <col min="7687" max="7687" width="16" style="70" customWidth="1"/>
    <col min="7688" max="7689" width="15" style="70" bestFit="1" customWidth="1"/>
    <col min="7690" max="7690" width="16.5703125" style="70" bestFit="1" customWidth="1"/>
    <col min="7691" max="7691" width="12.5703125" style="70" customWidth="1"/>
    <col min="7692" max="7692" width="17.5703125" style="70" bestFit="1" customWidth="1"/>
    <col min="7693" max="7694" width="18.140625" style="70" bestFit="1" customWidth="1"/>
    <col min="7695" max="7695" width="12.85546875" style="70" bestFit="1" customWidth="1"/>
    <col min="7696" max="7697" width="16.5703125" style="70" bestFit="1" customWidth="1"/>
    <col min="7698" max="7699" width="13.140625" style="70" bestFit="1" customWidth="1"/>
    <col min="7700" max="7700" width="15.5703125" style="70" bestFit="1" customWidth="1"/>
    <col min="7701" max="7701" width="13.7109375" style="70" bestFit="1" customWidth="1"/>
    <col min="7702" max="7704" width="12.28515625" style="70" bestFit="1" customWidth="1"/>
    <col min="7705" max="7705" width="17.5703125" style="70" bestFit="1" customWidth="1"/>
    <col min="7706" max="7706" width="12.28515625" style="70" bestFit="1" customWidth="1"/>
    <col min="7707" max="7707" width="13.42578125" style="70" bestFit="1" customWidth="1"/>
    <col min="7708" max="7941" width="9.140625" style="70"/>
    <col min="7942" max="7942" width="33.7109375" style="70" customWidth="1"/>
    <col min="7943" max="7943" width="16" style="70" customWidth="1"/>
    <col min="7944" max="7945" width="15" style="70" bestFit="1" customWidth="1"/>
    <col min="7946" max="7946" width="16.5703125" style="70" bestFit="1" customWidth="1"/>
    <col min="7947" max="7947" width="12.5703125" style="70" customWidth="1"/>
    <col min="7948" max="7948" width="17.5703125" style="70" bestFit="1" customWidth="1"/>
    <col min="7949" max="7950" width="18.140625" style="70" bestFit="1" customWidth="1"/>
    <col min="7951" max="7951" width="12.85546875" style="70" bestFit="1" customWidth="1"/>
    <col min="7952" max="7953" width="16.5703125" style="70" bestFit="1" customWidth="1"/>
    <col min="7954" max="7955" width="13.140625" style="70" bestFit="1" customWidth="1"/>
    <col min="7956" max="7956" width="15.5703125" style="70" bestFit="1" customWidth="1"/>
    <col min="7957" max="7957" width="13.7109375" style="70" bestFit="1" customWidth="1"/>
    <col min="7958" max="7960" width="12.28515625" style="70" bestFit="1" customWidth="1"/>
    <col min="7961" max="7961" width="17.5703125" style="70" bestFit="1" customWidth="1"/>
    <col min="7962" max="7962" width="12.28515625" style="70" bestFit="1" customWidth="1"/>
    <col min="7963" max="7963" width="13.42578125" style="70" bestFit="1" customWidth="1"/>
    <col min="7964" max="8197" width="9.140625" style="70"/>
    <col min="8198" max="8198" width="33.7109375" style="70" customWidth="1"/>
    <col min="8199" max="8199" width="16" style="70" customWidth="1"/>
    <col min="8200" max="8201" width="15" style="70" bestFit="1" customWidth="1"/>
    <col min="8202" max="8202" width="16.5703125" style="70" bestFit="1" customWidth="1"/>
    <col min="8203" max="8203" width="12.5703125" style="70" customWidth="1"/>
    <col min="8204" max="8204" width="17.5703125" style="70" bestFit="1" customWidth="1"/>
    <col min="8205" max="8206" width="18.140625" style="70" bestFit="1" customWidth="1"/>
    <col min="8207" max="8207" width="12.85546875" style="70" bestFit="1" customWidth="1"/>
    <col min="8208" max="8209" width="16.5703125" style="70" bestFit="1" customWidth="1"/>
    <col min="8210" max="8211" width="13.140625" style="70" bestFit="1" customWidth="1"/>
    <col min="8212" max="8212" width="15.5703125" style="70" bestFit="1" customWidth="1"/>
    <col min="8213" max="8213" width="13.7109375" style="70" bestFit="1" customWidth="1"/>
    <col min="8214" max="8216" width="12.28515625" style="70" bestFit="1" customWidth="1"/>
    <col min="8217" max="8217" width="17.5703125" style="70" bestFit="1" customWidth="1"/>
    <col min="8218" max="8218" width="12.28515625" style="70" bestFit="1" customWidth="1"/>
    <col min="8219" max="8219" width="13.42578125" style="70" bestFit="1" customWidth="1"/>
    <col min="8220" max="8453" width="9.140625" style="70"/>
    <col min="8454" max="8454" width="33.7109375" style="70" customWidth="1"/>
    <col min="8455" max="8455" width="16" style="70" customWidth="1"/>
    <col min="8456" max="8457" width="15" style="70" bestFit="1" customWidth="1"/>
    <col min="8458" max="8458" width="16.5703125" style="70" bestFit="1" customWidth="1"/>
    <col min="8459" max="8459" width="12.5703125" style="70" customWidth="1"/>
    <col min="8460" max="8460" width="17.5703125" style="70" bestFit="1" customWidth="1"/>
    <col min="8461" max="8462" width="18.140625" style="70" bestFit="1" customWidth="1"/>
    <col min="8463" max="8463" width="12.85546875" style="70" bestFit="1" customWidth="1"/>
    <col min="8464" max="8465" width="16.5703125" style="70" bestFit="1" customWidth="1"/>
    <col min="8466" max="8467" width="13.140625" style="70" bestFit="1" customWidth="1"/>
    <col min="8468" max="8468" width="15.5703125" style="70" bestFit="1" customWidth="1"/>
    <col min="8469" max="8469" width="13.7109375" style="70" bestFit="1" customWidth="1"/>
    <col min="8470" max="8472" width="12.28515625" style="70" bestFit="1" customWidth="1"/>
    <col min="8473" max="8473" width="17.5703125" style="70" bestFit="1" customWidth="1"/>
    <col min="8474" max="8474" width="12.28515625" style="70" bestFit="1" customWidth="1"/>
    <col min="8475" max="8475" width="13.42578125" style="70" bestFit="1" customWidth="1"/>
    <col min="8476" max="8709" width="9.140625" style="70"/>
    <col min="8710" max="8710" width="33.7109375" style="70" customWidth="1"/>
    <col min="8711" max="8711" width="16" style="70" customWidth="1"/>
    <col min="8712" max="8713" width="15" style="70" bestFit="1" customWidth="1"/>
    <col min="8714" max="8714" width="16.5703125" style="70" bestFit="1" customWidth="1"/>
    <col min="8715" max="8715" width="12.5703125" style="70" customWidth="1"/>
    <col min="8716" max="8716" width="17.5703125" style="70" bestFit="1" customWidth="1"/>
    <col min="8717" max="8718" width="18.140625" style="70" bestFit="1" customWidth="1"/>
    <col min="8719" max="8719" width="12.85546875" style="70" bestFit="1" customWidth="1"/>
    <col min="8720" max="8721" width="16.5703125" style="70" bestFit="1" customWidth="1"/>
    <col min="8722" max="8723" width="13.140625" style="70" bestFit="1" customWidth="1"/>
    <col min="8724" max="8724" width="15.5703125" style="70" bestFit="1" customWidth="1"/>
    <col min="8725" max="8725" width="13.7109375" style="70" bestFit="1" customWidth="1"/>
    <col min="8726" max="8728" width="12.28515625" style="70" bestFit="1" customWidth="1"/>
    <col min="8729" max="8729" width="17.5703125" style="70" bestFit="1" customWidth="1"/>
    <col min="8730" max="8730" width="12.28515625" style="70" bestFit="1" customWidth="1"/>
    <col min="8731" max="8731" width="13.42578125" style="70" bestFit="1" customWidth="1"/>
    <col min="8732" max="8965" width="9.140625" style="70"/>
    <col min="8966" max="8966" width="33.7109375" style="70" customWidth="1"/>
    <col min="8967" max="8967" width="16" style="70" customWidth="1"/>
    <col min="8968" max="8969" width="15" style="70" bestFit="1" customWidth="1"/>
    <col min="8970" max="8970" width="16.5703125" style="70" bestFit="1" customWidth="1"/>
    <col min="8971" max="8971" width="12.5703125" style="70" customWidth="1"/>
    <col min="8972" max="8972" width="17.5703125" style="70" bestFit="1" customWidth="1"/>
    <col min="8973" max="8974" width="18.140625" style="70" bestFit="1" customWidth="1"/>
    <col min="8975" max="8975" width="12.85546875" style="70" bestFit="1" customWidth="1"/>
    <col min="8976" max="8977" width="16.5703125" style="70" bestFit="1" customWidth="1"/>
    <col min="8978" max="8979" width="13.140625" style="70" bestFit="1" customWidth="1"/>
    <col min="8980" max="8980" width="15.5703125" style="70" bestFit="1" customWidth="1"/>
    <col min="8981" max="8981" width="13.7109375" style="70" bestFit="1" customWidth="1"/>
    <col min="8982" max="8984" width="12.28515625" style="70" bestFit="1" customWidth="1"/>
    <col min="8985" max="8985" width="17.5703125" style="70" bestFit="1" customWidth="1"/>
    <col min="8986" max="8986" width="12.28515625" style="70" bestFit="1" customWidth="1"/>
    <col min="8987" max="8987" width="13.42578125" style="70" bestFit="1" customWidth="1"/>
    <col min="8988" max="9221" width="9.140625" style="70"/>
    <col min="9222" max="9222" width="33.7109375" style="70" customWidth="1"/>
    <col min="9223" max="9223" width="16" style="70" customWidth="1"/>
    <col min="9224" max="9225" width="15" style="70" bestFit="1" customWidth="1"/>
    <col min="9226" max="9226" width="16.5703125" style="70" bestFit="1" customWidth="1"/>
    <col min="9227" max="9227" width="12.5703125" style="70" customWidth="1"/>
    <col min="9228" max="9228" width="17.5703125" style="70" bestFit="1" customWidth="1"/>
    <col min="9229" max="9230" width="18.140625" style="70" bestFit="1" customWidth="1"/>
    <col min="9231" max="9231" width="12.85546875" style="70" bestFit="1" customWidth="1"/>
    <col min="9232" max="9233" width="16.5703125" style="70" bestFit="1" customWidth="1"/>
    <col min="9234" max="9235" width="13.140625" style="70" bestFit="1" customWidth="1"/>
    <col min="9236" max="9236" width="15.5703125" style="70" bestFit="1" customWidth="1"/>
    <col min="9237" max="9237" width="13.7109375" style="70" bestFit="1" customWidth="1"/>
    <col min="9238" max="9240" width="12.28515625" style="70" bestFit="1" customWidth="1"/>
    <col min="9241" max="9241" width="17.5703125" style="70" bestFit="1" customWidth="1"/>
    <col min="9242" max="9242" width="12.28515625" style="70" bestFit="1" customWidth="1"/>
    <col min="9243" max="9243" width="13.42578125" style="70" bestFit="1" customWidth="1"/>
    <col min="9244" max="9477" width="9.140625" style="70"/>
    <col min="9478" max="9478" width="33.7109375" style="70" customWidth="1"/>
    <col min="9479" max="9479" width="16" style="70" customWidth="1"/>
    <col min="9480" max="9481" width="15" style="70" bestFit="1" customWidth="1"/>
    <col min="9482" max="9482" width="16.5703125" style="70" bestFit="1" customWidth="1"/>
    <col min="9483" max="9483" width="12.5703125" style="70" customWidth="1"/>
    <col min="9484" max="9484" width="17.5703125" style="70" bestFit="1" customWidth="1"/>
    <col min="9485" max="9486" width="18.140625" style="70" bestFit="1" customWidth="1"/>
    <col min="9487" max="9487" width="12.85546875" style="70" bestFit="1" customWidth="1"/>
    <col min="9488" max="9489" width="16.5703125" style="70" bestFit="1" customWidth="1"/>
    <col min="9490" max="9491" width="13.140625" style="70" bestFit="1" customWidth="1"/>
    <col min="9492" max="9492" width="15.5703125" style="70" bestFit="1" customWidth="1"/>
    <col min="9493" max="9493" width="13.7109375" style="70" bestFit="1" customWidth="1"/>
    <col min="9494" max="9496" width="12.28515625" style="70" bestFit="1" customWidth="1"/>
    <col min="9497" max="9497" width="17.5703125" style="70" bestFit="1" customWidth="1"/>
    <col min="9498" max="9498" width="12.28515625" style="70" bestFit="1" customWidth="1"/>
    <col min="9499" max="9499" width="13.42578125" style="70" bestFit="1" customWidth="1"/>
    <col min="9500" max="9733" width="9.140625" style="70"/>
    <col min="9734" max="9734" width="33.7109375" style="70" customWidth="1"/>
    <col min="9735" max="9735" width="16" style="70" customWidth="1"/>
    <col min="9736" max="9737" width="15" style="70" bestFit="1" customWidth="1"/>
    <col min="9738" max="9738" width="16.5703125" style="70" bestFit="1" customWidth="1"/>
    <col min="9739" max="9739" width="12.5703125" style="70" customWidth="1"/>
    <col min="9740" max="9740" width="17.5703125" style="70" bestFit="1" customWidth="1"/>
    <col min="9741" max="9742" width="18.140625" style="70" bestFit="1" customWidth="1"/>
    <col min="9743" max="9743" width="12.85546875" style="70" bestFit="1" customWidth="1"/>
    <col min="9744" max="9745" width="16.5703125" style="70" bestFit="1" customWidth="1"/>
    <col min="9746" max="9747" width="13.140625" style="70" bestFit="1" customWidth="1"/>
    <col min="9748" max="9748" width="15.5703125" style="70" bestFit="1" customWidth="1"/>
    <col min="9749" max="9749" width="13.7109375" style="70" bestFit="1" customWidth="1"/>
    <col min="9750" max="9752" width="12.28515625" style="70" bestFit="1" customWidth="1"/>
    <col min="9753" max="9753" width="17.5703125" style="70" bestFit="1" customWidth="1"/>
    <col min="9754" max="9754" width="12.28515625" style="70" bestFit="1" customWidth="1"/>
    <col min="9755" max="9755" width="13.42578125" style="70" bestFit="1" customWidth="1"/>
    <col min="9756" max="9989" width="9.140625" style="70"/>
    <col min="9990" max="9990" width="33.7109375" style="70" customWidth="1"/>
    <col min="9991" max="9991" width="16" style="70" customWidth="1"/>
    <col min="9992" max="9993" width="15" style="70" bestFit="1" customWidth="1"/>
    <col min="9994" max="9994" width="16.5703125" style="70" bestFit="1" customWidth="1"/>
    <col min="9995" max="9995" width="12.5703125" style="70" customWidth="1"/>
    <col min="9996" max="9996" width="17.5703125" style="70" bestFit="1" customWidth="1"/>
    <col min="9997" max="9998" width="18.140625" style="70" bestFit="1" customWidth="1"/>
    <col min="9999" max="9999" width="12.85546875" style="70" bestFit="1" customWidth="1"/>
    <col min="10000" max="10001" width="16.5703125" style="70" bestFit="1" customWidth="1"/>
    <col min="10002" max="10003" width="13.140625" style="70" bestFit="1" customWidth="1"/>
    <col min="10004" max="10004" width="15.5703125" style="70" bestFit="1" customWidth="1"/>
    <col min="10005" max="10005" width="13.7109375" style="70" bestFit="1" customWidth="1"/>
    <col min="10006" max="10008" width="12.28515625" style="70" bestFit="1" customWidth="1"/>
    <col min="10009" max="10009" width="17.5703125" style="70" bestFit="1" customWidth="1"/>
    <col min="10010" max="10010" width="12.28515625" style="70" bestFit="1" customWidth="1"/>
    <col min="10011" max="10011" width="13.42578125" style="70" bestFit="1" customWidth="1"/>
    <col min="10012" max="10245" width="9.140625" style="70"/>
    <col min="10246" max="10246" width="33.7109375" style="70" customWidth="1"/>
    <col min="10247" max="10247" width="16" style="70" customWidth="1"/>
    <col min="10248" max="10249" width="15" style="70" bestFit="1" customWidth="1"/>
    <col min="10250" max="10250" width="16.5703125" style="70" bestFit="1" customWidth="1"/>
    <col min="10251" max="10251" width="12.5703125" style="70" customWidth="1"/>
    <col min="10252" max="10252" width="17.5703125" style="70" bestFit="1" customWidth="1"/>
    <col min="10253" max="10254" width="18.140625" style="70" bestFit="1" customWidth="1"/>
    <col min="10255" max="10255" width="12.85546875" style="70" bestFit="1" customWidth="1"/>
    <col min="10256" max="10257" width="16.5703125" style="70" bestFit="1" customWidth="1"/>
    <col min="10258" max="10259" width="13.140625" style="70" bestFit="1" customWidth="1"/>
    <col min="10260" max="10260" width="15.5703125" style="70" bestFit="1" customWidth="1"/>
    <col min="10261" max="10261" width="13.7109375" style="70" bestFit="1" customWidth="1"/>
    <col min="10262" max="10264" width="12.28515625" style="70" bestFit="1" customWidth="1"/>
    <col min="10265" max="10265" width="17.5703125" style="70" bestFit="1" customWidth="1"/>
    <col min="10266" max="10266" width="12.28515625" style="70" bestFit="1" customWidth="1"/>
    <col min="10267" max="10267" width="13.42578125" style="70" bestFit="1" customWidth="1"/>
    <col min="10268" max="10501" width="9.140625" style="70"/>
    <col min="10502" max="10502" width="33.7109375" style="70" customWidth="1"/>
    <col min="10503" max="10503" width="16" style="70" customWidth="1"/>
    <col min="10504" max="10505" width="15" style="70" bestFit="1" customWidth="1"/>
    <col min="10506" max="10506" width="16.5703125" style="70" bestFit="1" customWidth="1"/>
    <col min="10507" max="10507" width="12.5703125" style="70" customWidth="1"/>
    <col min="10508" max="10508" width="17.5703125" style="70" bestFit="1" customWidth="1"/>
    <col min="10509" max="10510" width="18.140625" style="70" bestFit="1" customWidth="1"/>
    <col min="10511" max="10511" width="12.85546875" style="70" bestFit="1" customWidth="1"/>
    <col min="10512" max="10513" width="16.5703125" style="70" bestFit="1" customWidth="1"/>
    <col min="10514" max="10515" width="13.140625" style="70" bestFit="1" customWidth="1"/>
    <col min="10516" max="10516" width="15.5703125" style="70" bestFit="1" customWidth="1"/>
    <col min="10517" max="10517" width="13.7109375" style="70" bestFit="1" customWidth="1"/>
    <col min="10518" max="10520" width="12.28515625" style="70" bestFit="1" customWidth="1"/>
    <col min="10521" max="10521" width="17.5703125" style="70" bestFit="1" customWidth="1"/>
    <col min="10522" max="10522" width="12.28515625" style="70" bestFit="1" customWidth="1"/>
    <col min="10523" max="10523" width="13.42578125" style="70" bestFit="1" customWidth="1"/>
    <col min="10524" max="10757" width="9.140625" style="70"/>
    <col min="10758" max="10758" width="33.7109375" style="70" customWidth="1"/>
    <col min="10759" max="10759" width="16" style="70" customWidth="1"/>
    <col min="10760" max="10761" width="15" style="70" bestFit="1" customWidth="1"/>
    <col min="10762" max="10762" width="16.5703125" style="70" bestFit="1" customWidth="1"/>
    <col min="10763" max="10763" width="12.5703125" style="70" customWidth="1"/>
    <col min="10764" max="10764" width="17.5703125" style="70" bestFit="1" customWidth="1"/>
    <col min="10765" max="10766" width="18.140625" style="70" bestFit="1" customWidth="1"/>
    <col min="10767" max="10767" width="12.85546875" style="70" bestFit="1" customWidth="1"/>
    <col min="10768" max="10769" width="16.5703125" style="70" bestFit="1" customWidth="1"/>
    <col min="10770" max="10771" width="13.140625" style="70" bestFit="1" customWidth="1"/>
    <col min="10772" max="10772" width="15.5703125" style="70" bestFit="1" customWidth="1"/>
    <col min="10773" max="10773" width="13.7109375" style="70" bestFit="1" customWidth="1"/>
    <col min="10774" max="10776" width="12.28515625" style="70" bestFit="1" customWidth="1"/>
    <col min="10777" max="10777" width="17.5703125" style="70" bestFit="1" customWidth="1"/>
    <col min="10778" max="10778" width="12.28515625" style="70" bestFit="1" customWidth="1"/>
    <col min="10779" max="10779" width="13.42578125" style="70" bestFit="1" customWidth="1"/>
    <col min="10780" max="11013" width="9.140625" style="70"/>
    <col min="11014" max="11014" width="33.7109375" style="70" customWidth="1"/>
    <col min="11015" max="11015" width="16" style="70" customWidth="1"/>
    <col min="11016" max="11017" width="15" style="70" bestFit="1" customWidth="1"/>
    <col min="11018" max="11018" width="16.5703125" style="70" bestFit="1" customWidth="1"/>
    <col min="11019" max="11019" width="12.5703125" style="70" customWidth="1"/>
    <col min="11020" max="11020" width="17.5703125" style="70" bestFit="1" customWidth="1"/>
    <col min="11021" max="11022" width="18.140625" style="70" bestFit="1" customWidth="1"/>
    <col min="11023" max="11023" width="12.85546875" style="70" bestFit="1" customWidth="1"/>
    <col min="11024" max="11025" width="16.5703125" style="70" bestFit="1" customWidth="1"/>
    <col min="11026" max="11027" width="13.140625" style="70" bestFit="1" customWidth="1"/>
    <col min="11028" max="11028" width="15.5703125" style="70" bestFit="1" customWidth="1"/>
    <col min="11029" max="11029" width="13.7109375" style="70" bestFit="1" customWidth="1"/>
    <col min="11030" max="11032" width="12.28515625" style="70" bestFit="1" customWidth="1"/>
    <col min="11033" max="11033" width="17.5703125" style="70" bestFit="1" customWidth="1"/>
    <col min="11034" max="11034" width="12.28515625" style="70" bestFit="1" customWidth="1"/>
    <col min="11035" max="11035" width="13.42578125" style="70" bestFit="1" customWidth="1"/>
    <col min="11036" max="11269" width="9.140625" style="70"/>
    <col min="11270" max="11270" width="33.7109375" style="70" customWidth="1"/>
    <col min="11271" max="11271" width="16" style="70" customWidth="1"/>
    <col min="11272" max="11273" width="15" style="70" bestFit="1" customWidth="1"/>
    <col min="11274" max="11274" width="16.5703125" style="70" bestFit="1" customWidth="1"/>
    <col min="11275" max="11275" width="12.5703125" style="70" customWidth="1"/>
    <col min="11276" max="11276" width="17.5703125" style="70" bestFit="1" customWidth="1"/>
    <col min="11277" max="11278" width="18.140625" style="70" bestFit="1" customWidth="1"/>
    <col min="11279" max="11279" width="12.85546875" style="70" bestFit="1" customWidth="1"/>
    <col min="11280" max="11281" width="16.5703125" style="70" bestFit="1" customWidth="1"/>
    <col min="11282" max="11283" width="13.140625" style="70" bestFit="1" customWidth="1"/>
    <col min="11284" max="11284" width="15.5703125" style="70" bestFit="1" customWidth="1"/>
    <col min="11285" max="11285" width="13.7109375" style="70" bestFit="1" customWidth="1"/>
    <col min="11286" max="11288" width="12.28515625" style="70" bestFit="1" customWidth="1"/>
    <col min="11289" max="11289" width="17.5703125" style="70" bestFit="1" customWidth="1"/>
    <col min="11290" max="11290" width="12.28515625" style="70" bestFit="1" customWidth="1"/>
    <col min="11291" max="11291" width="13.42578125" style="70" bestFit="1" customWidth="1"/>
    <col min="11292" max="11525" width="9.140625" style="70"/>
    <col min="11526" max="11526" width="33.7109375" style="70" customWidth="1"/>
    <col min="11527" max="11527" width="16" style="70" customWidth="1"/>
    <col min="11528" max="11529" width="15" style="70" bestFit="1" customWidth="1"/>
    <col min="11530" max="11530" width="16.5703125" style="70" bestFit="1" customWidth="1"/>
    <col min="11531" max="11531" width="12.5703125" style="70" customWidth="1"/>
    <col min="11532" max="11532" width="17.5703125" style="70" bestFit="1" customWidth="1"/>
    <col min="11533" max="11534" width="18.140625" style="70" bestFit="1" customWidth="1"/>
    <col min="11535" max="11535" width="12.85546875" style="70" bestFit="1" customWidth="1"/>
    <col min="11536" max="11537" width="16.5703125" style="70" bestFit="1" customWidth="1"/>
    <col min="11538" max="11539" width="13.140625" style="70" bestFit="1" customWidth="1"/>
    <col min="11540" max="11540" width="15.5703125" style="70" bestFit="1" customWidth="1"/>
    <col min="11541" max="11541" width="13.7109375" style="70" bestFit="1" customWidth="1"/>
    <col min="11542" max="11544" width="12.28515625" style="70" bestFit="1" customWidth="1"/>
    <col min="11545" max="11545" width="17.5703125" style="70" bestFit="1" customWidth="1"/>
    <col min="11546" max="11546" width="12.28515625" style="70" bestFit="1" customWidth="1"/>
    <col min="11547" max="11547" width="13.42578125" style="70" bestFit="1" customWidth="1"/>
    <col min="11548" max="11781" width="9.140625" style="70"/>
    <col min="11782" max="11782" width="33.7109375" style="70" customWidth="1"/>
    <col min="11783" max="11783" width="16" style="70" customWidth="1"/>
    <col min="11784" max="11785" width="15" style="70" bestFit="1" customWidth="1"/>
    <col min="11786" max="11786" width="16.5703125" style="70" bestFit="1" customWidth="1"/>
    <col min="11787" max="11787" width="12.5703125" style="70" customWidth="1"/>
    <col min="11788" max="11788" width="17.5703125" style="70" bestFit="1" customWidth="1"/>
    <col min="11789" max="11790" width="18.140625" style="70" bestFit="1" customWidth="1"/>
    <col min="11791" max="11791" width="12.85546875" style="70" bestFit="1" customWidth="1"/>
    <col min="11792" max="11793" width="16.5703125" style="70" bestFit="1" customWidth="1"/>
    <col min="11794" max="11795" width="13.140625" style="70" bestFit="1" customWidth="1"/>
    <col min="11796" max="11796" width="15.5703125" style="70" bestFit="1" customWidth="1"/>
    <col min="11797" max="11797" width="13.7109375" style="70" bestFit="1" customWidth="1"/>
    <col min="11798" max="11800" width="12.28515625" style="70" bestFit="1" customWidth="1"/>
    <col min="11801" max="11801" width="17.5703125" style="70" bestFit="1" customWidth="1"/>
    <col min="11802" max="11802" width="12.28515625" style="70" bestFit="1" customWidth="1"/>
    <col min="11803" max="11803" width="13.42578125" style="70" bestFit="1" customWidth="1"/>
    <col min="11804" max="12037" width="9.140625" style="70"/>
    <col min="12038" max="12038" width="33.7109375" style="70" customWidth="1"/>
    <col min="12039" max="12039" width="16" style="70" customWidth="1"/>
    <col min="12040" max="12041" width="15" style="70" bestFit="1" customWidth="1"/>
    <col min="12042" max="12042" width="16.5703125" style="70" bestFit="1" customWidth="1"/>
    <col min="12043" max="12043" width="12.5703125" style="70" customWidth="1"/>
    <col min="12044" max="12044" width="17.5703125" style="70" bestFit="1" customWidth="1"/>
    <col min="12045" max="12046" width="18.140625" style="70" bestFit="1" customWidth="1"/>
    <col min="12047" max="12047" width="12.85546875" style="70" bestFit="1" customWidth="1"/>
    <col min="12048" max="12049" width="16.5703125" style="70" bestFit="1" customWidth="1"/>
    <col min="12050" max="12051" width="13.140625" style="70" bestFit="1" customWidth="1"/>
    <col min="12052" max="12052" width="15.5703125" style="70" bestFit="1" customWidth="1"/>
    <col min="12053" max="12053" width="13.7109375" style="70" bestFit="1" customWidth="1"/>
    <col min="12054" max="12056" width="12.28515625" style="70" bestFit="1" customWidth="1"/>
    <col min="12057" max="12057" width="17.5703125" style="70" bestFit="1" customWidth="1"/>
    <col min="12058" max="12058" width="12.28515625" style="70" bestFit="1" customWidth="1"/>
    <col min="12059" max="12059" width="13.42578125" style="70" bestFit="1" customWidth="1"/>
    <col min="12060" max="12293" width="9.140625" style="70"/>
    <col min="12294" max="12294" width="33.7109375" style="70" customWidth="1"/>
    <col min="12295" max="12295" width="16" style="70" customWidth="1"/>
    <col min="12296" max="12297" width="15" style="70" bestFit="1" customWidth="1"/>
    <col min="12298" max="12298" width="16.5703125" style="70" bestFit="1" customWidth="1"/>
    <col min="12299" max="12299" width="12.5703125" style="70" customWidth="1"/>
    <col min="12300" max="12300" width="17.5703125" style="70" bestFit="1" customWidth="1"/>
    <col min="12301" max="12302" width="18.140625" style="70" bestFit="1" customWidth="1"/>
    <col min="12303" max="12303" width="12.85546875" style="70" bestFit="1" customWidth="1"/>
    <col min="12304" max="12305" width="16.5703125" style="70" bestFit="1" customWidth="1"/>
    <col min="12306" max="12307" width="13.140625" style="70" bestFit="1" customWidth="1"/>
    <col min="12308" max="12308" width="15.5703125" style="70" bestFit="1" customWidth="1"/>
    <col min="12309" max="12309" width="13.7109375" style="70" bestFit="1" customWidth="1"/>
    <col min="12310" max="12312" width="12.28515625" style="70" bestFit="1" customWidth="1"/>
    <col min="12313" max="12313" width="17.5703125" style="70" bestFit="1" customWidth="1"/>
    <col min="12314" max="12314" width="12.28515625" style="70" bestFit="1" customWidth="1"/>
    <col min="12315" max="12315" width="13.42578125" style="70" bestFit="1" customWidth="1"/>
    <col min="12316" max="12549" width="9.140625" style="70"/>
    <col min="12550" max="12550" width="33.7109375" style="70" customWidth="1"/>
    <col min="12551" max="12551" width="16" style="70" customWidth="1"/>
    <col min="12552" max="12553" width="15" style="70" bestFit="1" customWidth="1"/>
    <col min="12554" max="12554" width="16.5703125" style="70" bestFit="1" customWidth="1"/>
    <col min="12555" max="12555" width="12.5703125" style="70" customWidth="1"/>
    <col min="12556" max="12556" width="17.5703125" style="70" bestFit="1" customWidth="1"/>
    <col min="12557" max="12558" width="18.140625" style="70" bestFit="1" customWidth="1"/>
    <col min="12559" max="12559" width="12.85546875" style="70" bestFit="1" customWidth="1"/>
    <col min="12560" max="12561" width="16.5703125" style="70" bestFit="1" customWidth="1"/>
    <col min="12562" max="12563" width="13.140625" style="70" bestFit="1" customWidth="1"/>
    <col min="12564" max="12564" width="15.5703125" style="70" bestFit="1" customWidth="1"/>
    <col min="12565" max="12565" width="13.7109375" style="70" bestFit="1" customWidth="1"/>
    <col min="12566" max="12568" width="12.28515625" style="70" bestFit="1" customWidth="1"/>
    <col min="12569" max="12569" width="17.5703125" style="70" bestFit="1" customWidth="1"/>
    <col min="12570" max="12570" width="12.28515625" style="70" bestFit="1" customWidth="1"/>
    <col min="12571" max="12571" width="13.42578125" style="70" bestFit="1" customWidth="1"/>
    <col min="12572" max="12805" width="9.140625" style="70"/>
    <col min="12806" max="12806" width="33.7109375" style="70" customWidth="1"/>
    <col min="12807" max="12807" width="16" style="70" customWidth="1"/>
    <col min="12808" max="12809" width="15" style="70" bestFit="1" customWidth="1"/>
    <col min="12810" max="12810" width="16.5703125" style="70" bestFit="1" customWidth="1"/>
    <col min="12811" max="12811" width="12.5703125" style="70" customWidth="1"/>
    <col min="12812" max="12812" width="17.5703125" style="70" bestFit="1" customWidth="1"/>
    <col min="12813" max="12814" width="18.140625" style="70" bestFit="1" customWidth="1"/>
    <col min="12815" max="12815" width="12.85546875" style="70" bestFit="1" customWidth="1"/>
    <col min="12816" max="12817" width="16.5703125" style="70" bestFit="1" customWidth="1"/>
    <col min="12818" max="12819" width="13.140625" style="70" bestFit="1" customWidth="1"/>
    <col min="12820" max="12820" width="15.5703125" style="70" bestFit="1" customWidth="1"/>
    <col min="12821" max="12821" width="13.7109375" style="70" bestFit="1" customWidth="1"/>
    <col min="12822" max="12824" width="12.28515625" style="70" bestFit="1" customWidth="1"/>
    <col min="12825" max="12825" width="17.5703125" style="70" bestFit="1" customWidth="1"/>
    <col min="12826" max="12826" width="12.28515625" style="70" bestFit="1" customWidth="1"/>
    <col min="12827" max="12827" width="13.42578125" style="70" bestFit="1" customWidth="1"/>
    <col min="12828" max="13061" width="9.140625" style="70"/>
    <col min="13062" max="13062" width="33.7109375" style="70" customWidth="1"/>
    <col min="13063" max="13063" width="16" style="70" customWidth="1"/>
    <col min="13064" max="13065" width="15" style="70" bestFit="1" customWidth="1"/>
    <col min="13066" max="13066" width="16.5703125" style="70" bestFit="1" customWidth="1"/>
    <col min="13067" max="13067" width="12.5703125" style="70" customWidth="1"/>
    <col min="13068" max="13068" width="17.5703125" style="70" bestFit="1" customWidth="1"/>
    <col min="13069" max="13070" width="18.140625" style="70" bestFit="1" customWidth="1"/>
    <col min="13071" max="13071" width="12.85546875" style="70" bestFit="1" customWidth="1"/>
    <col min="13072" max="13073" width="16.5703125" style="70" bestFit="1" customWidth="1"/>
    <col min="13074" max="13075" width="13.140625" style="70" bestFit="1" customWidth="1"/>
    <col min="13076" max="13076" width="15.5703125" style="70" bestFit="1" customWidth="1"/>
    <col min="13077" max="13077" width="13.7109375" style="70" bestFit="1" customWidth="1"/>
    <col min="13078" max="13080" width="12.28515625" style="70" bestFit="1" customWidth="1"/>
    <col min="13081" max="13081" width="17.5703125" style="70" bestFit="1" customWidth="1"/>
    <col min="13082" max="13082" width="12.28515625" style="70" bestFit="1" customWidth="1"/>
    <col min="13083" max="13083" width="13.42578125" style="70" bestFit="1" customWidth="1"/>
    <col min="13084" max="13317" width="9.140625" style="70"/>
    <col min="13318" max="13318" width="33.7109375" style="70" customWidth="1"/>
    <col min="13319" max="13319" width="16" style="70" customWidth="1"/>
    <col min="13320" max="13321" width="15" style="70" bestFit="1" customWidth="1"/>
    <col min="13322" max="13322" width="16.5703125" style="70" bestFit="1" customWidth="1"/>
    <col min="13323" max="13323" width="12.5703125" style="70" customWidth="1"/>
    <col min="13324" max="13324" width="17.5703125" style="70" bestFit="1" customWidth="1"/>
    <col min="13325" max="13326" width="18.140625" style="70" bestFit="1" customWidth="1"/>
    <col min="13327" max="13327" width="12.85546875" style="70" bestFit="1" customWidth="1"/>
    <col min="13328" max="13329" width="16.5703125" style="70" bestFit="1" customWidth="1"/>
    <col min="13330" max="13331" width="13.140625" style="70" bestFit="1" customWidth="1"/>
    <col min="13332" max="13332" width="15.5703125" style="70" bestFit="1" customWidth="1"/>
    <col min="13333" max="13333" width="13.7109375" style="70" bestFit="1" customWidth="1"/>
    <col min="13334" max="13336" width="12.28515625" style="70" bestFit="1" customWidth="1"/>
    <col min="13337" max="13337" width="17.5703125" style="70" bestFit="1" customWidth="1"/>
    <col min="13338" max="13338" width="12.28515625" style="70" bestFit="1" customWidth="1"/>
    <col min="13339" max="13339" width="13.42578125" style="70" bestFit="1" customWidth="1"/>
    <col min="13340" max="13573" width="9.140625" style="70"/>
    <col min="13574" max="13574" width="33.7109375" style="70" customWidth="1"/>
    <col min="13575" max="13575" width="16" style="70" customWidth="1"/>
    <col min="13576" max="13577" width="15" style="70" bestFit="1" customWidth="1"/>
    <col min="13578" max="13578" width="16.5703125" style="70" bestFit="1" customWidth="1"/>
    <col min="13579" max="13579" width="12.5703125" style="70" customWidth="1"/>
    <col min="13580" max="13580" width="17.5703125" style="70" bestFit="1" customWidth="1"/>
    <col min="13581" max="13582" width="18.140625" style="70" bestFit="1" customWidth="1"/>
    <col min="13583" max="13583" width="12.85546875" style="70" bestFit="1" customWidth="1"/>
    <col min="13584" max="13585" width="16.5703125" style="70" bestFit="1" customWidth="1"/>
    <col min="13586" max="13587" width="13.140625" style="70" bestFit="1" customWidth="1"/>
    <col min="13588" max="13588" width="15.5703125" style="70" bestFit="1" customWidth="1"/>
    <col min="13589" max="13589" width="13.7109375" style="70" bestFit="1" customWidth="1"/>
    <col min="13590" max="13592" width="12.28515625" style="70" bestFit="1" customWidth="1"/>
    <col min="13593" max="13593" width="17.5703125" style="70" bestFit="1" customWidth="1"/>
    <col min="13594" max="13594" width="12.28515625" style="70" bestFit="1" customWidth="1"/>
    <col min="13595" max="13595" width="13.42578125" style="70" bestFit="1" customWidth="1"/>
    <col min="13596" max="13829" width="9.140625" style="70"/>
    <col min="13830" max="13830" width="33.7109375" style="70" customWidth="1"/>
    <col min="13831" max="13831" width="16" style="70" customWidth="1"/>
    <col min="13832" max="13833" width="15" style="70" bestFit="1" customWidth="1"/>
    <col min="13834" max="13834" width="16.5703125" style="70" bestFit="1" customWidth="1"/>
    <col min="13835" max="13835" width="12.5703125" style="70" customWidth="1"/>
    <col min="13836" max="13836" width="17.5703125" style="70" bestFit="1" customWidth="1"/>
    <col min="13837" max="13838" width="18.140625" style="70" bestFit="1" customWidth="1"/>
    <col min="13839" max="13839" width="12.85546875" style="70" bestFit="1" customWidth="1"/>
    <col min="13840" max="13841" width="16.5703125" style="70" bestFit="1" customWidth="1"/>
    <col min="13842" max="13843" width="13.140625" style="70" bestFit="1" customWidth="1"/>
    <col min="13844" max="13844" width="15.5703125" style="70" bestFit="1" customWidth="1"/>
    <col min="13845" max="13845" width="13.7109375" style="70" bestFit="1" customWidth="1"/>
    <col min="13846" max="13848" width="12.28515625" style="70" bestFit="1" customWidth="1"/>
    <col min="13849" max="13849" width="17.5703125" style="70" bestFit="1" customWidth="1"/>
    <col min="13850" max="13850" width="12.28515625" style="70" bestFit="1" customWidth="1"/>
    <col min="13851" max="13851" width="13.42578125" style="70" bestFit="1" customWidth="1"/>
    <col min="13852" max="14085" width="9.140625" style="70"/>
    <col min="14086" max="14086" width="33.7109375" style="70" customWidth="1"/>
    <col min="14087" max="14087" width="16" style="70" customWidth="1"/>
    <col min="14088" max="14089" width="15" style="70" bestFit="1" customWidth="1"/>
    <col min="14090" max="14090" width="16.5703125" style="70" bestFit="1" customWidth="1"/>
    <col min="14091" max="14091" width="12.5703125" style="70" customWidth="1"/>
    <col min="14092" max="14092" width="17.5703125" style="70" bestFit="1" customWidth="1"/>
    <col min="14093" max="14094" width="18.140625" style="70" bestFit="1" customWidth="1"/>
    <col min="14095" max="14095" width="12.85546875" style="70" bestFit="1" customWidth="1"/>
    <col min="14096" max="14097" width="16.5703125" style="70" bestFit="1" customWidth="1"/>
    <col min="14098" max="14099" width="13.140625" style="70" bestFit="1" customWidth="1"/>
    <col min="14100" max="14100" width="15.5703125" style="70" bestFit="1" customWidth="1"/>
    <col min="14101" max="14101" width="13.7109375" style="70" bestFit="1" customWidth="1"/>
    <col min="14102" max="14104" width="12.28515625" style="70" bestFit="1" customWidth="1"/>
    <col min="14105" max="14105" width="17.5703125" style="70" bestFit="1" customWidth="1"/>
    <col min="14106" max="14106" width="12.28515625" style="70" bestFit="1" customWidth="1"/>
    <col min="14107" max="14107" width="13.42578125" style="70" bestFit="1" customWidth="1"/>
    <col min="14108" max="14341" width="9.140625" style="70"/>
    <col min="14342" max="14342" width="33.7109375" style="70" customWidth="1"/>
    <col min="14343" max="14343" width="16" style="70" customWidth="1"/>
    <col min="14344" max="14345" width="15" style="70" bestFit="1" customWidth="1"/>
    <col min="14346" max="14346" width="16.5703125" style="70" bestFit="1" customWidth="1"/>
    <col min="14347" max="14347" width="12.5703125" style="70" customWidth="1"/>
    <col min="14348" max="14348" width="17.5703125" style="70" bestFit="1" customWidth="1"/>
    <col min="14349" max="14350" width="18.140625" style="70" bestFit="1" customWidth="1"/>
    <col min="14351" max="14351" width="12.85546875" style="70" bestFit="1" customWidth="1"/>
    <col min="14352" max="14353" width="16.5703125" style="70" bestFit="1" customWidth="1"/>
    <col min="14354" max="14355" width="13.140625" style="70" bestFit="1" customWidth="1"/>
    <col min="14356" max="14356" width="15.5703125" style="70" bestFit="1" customWidth="1"/>
    <col min="14357" max="14357" width="13.7109375" style="70" bestFit="1" customWidth="1"/>
    <col min="14358" max="14360" width="12.28515625" style="70" bestFit="1" customWidth="1"/>
    <col min="14361" max="14361" width="17.5703125" style="70" bestFit="1" customWidth="1"/>
    <col min="14362" max="14362" width="12.28515625" style="70" bestFit="1" customWidth="1"/>
    <col min="14363" max="14363" width="13.42578125" style="70" bestFit="1" customWidth="1"/>
    <col min="14364" max="14597" width="9.140625" style="70"/>
    <col min="14598" max="14598" width="33.7109375" style="70" customWidth="1"/>
    <col min="14599" max="14599" width="16" style="70" customWidth="1"/>
    <col min="14600" max="14601" width="15" style="70" bestFit="1" customWidth="1"/>
    <col min="14602" max="14602" width="16.5703125" style="70" bestFit="1" customWidth="1"/>
    <col min="14603" max="14603" width="12.5703125" style="70" customWidth="1"/>
    <col min="14604" max="14604" width="17.5703125" style="70" bestFit="1" customWidth="1"/>
    <col min="14605" max="14606" width="18.140625" style="70" bestFit="1" customWidth="1"/>
    <col min="14607" max="14607" width="12.85546875" style="70" bestFit="1" customWidth="1"/>
    <col min="14608" max="14609" width="16.5703125" style="70" bestFit="1" customWidth="1"/>
    <col min="14610" max="14611" width="13.140625" style="70" bestFit="1" customWidth="1"/>
    <col min="14612" max="14612" width="15.5703125" style="70" bestFit="1" customWidth="1"/>
    <col min="14613" max="14613" width="13.7109375" style="70" bestFit="1" customWidth="1"/>
    <col min="14614" max="14616" width="12.28515625" style="70" bestFit="1" customWidth="1"/>
    <col min="14617" max="14617" width="17.5703125" style="70" bestFit="1" customWidth="1"/>
    <col min="14618" max="14618" width="12.28515625" style="70" bestFit="1" customWidth="1"/>
    <col min="14619" max="14619" width="13.42578125" style="70" bestFit="1" customWidth="1"/>
    <col min="14620" max="14853" width="9.140625" style="70"/>
    <col min="14854" max="14854" width="33.7109375" style="70" customWidth="1"/>
    <col min="14855" max="14855" width="16" style="70" customWidth="1"/>
    <col min="14856" max="14857" width="15" style="70" bestFit="1" customWidth="1"/>
    <col min="14858" max="14858" width="16.5703125" style="70" bestFit="1" customWidth="1"/>
    <col min="14859" max="14859" width="12.5703125" style="70" customWidth="1"/>
    <col min="14860" max="14860" width="17.5703125" style="70" bestFit="1" customWidth="1"/>
    <col min="14861" max="14862" width="18.140625" style="70" bestFit="1" customWidth="1"/>
    <col min="14863" max="14863" width="12.85546875" style="70" bestFit="1" customWidth="1"/>
    <col min="14864" max="14865" width="16.5703125" style="70" bestFit="1" customWidth="1"/>
    <col min="14866" max="14867" width="13.140625" style="70" bestFit="1" customWidth="1"/>
    <col min="14868" max="14868" width="15.5703125" style="70" bestFit="1" customWidth="1"/>
    <col min="14869" max="14869" width="13.7109375" style="70" bestFit="1" customWidth="1"/>
    <col min="14870" max="14872" width="12.28515625" style="70" bestFit="1" customWidth="1"/>
    <col min="14873" max="14873" width="17.5703125" style="70" bestFit="1" customWidth="1"/>
    <col min="14874" max="14874" width="12.28515625" style="70" bestFit="1" customWidth="1"/>
    <col min="14875" max="14875" width="13.42578125" style="70" bestFit="1" customWidth="1"/>
    <col min="14876" max="15109" width="9.140625" style="70"/>
    <col min="15110" max="15110" width="33.7109375" style="70" customWidth="1"/>
    <col min="15111" max="15111" width="16" style="70" customWidth="1"/>
    <col min="15112" max="15113" width="15" style="70" bestFit="1" customWidth="1"/>
    <col min="15114" max="15114" width="16.5703125" style="70" bestFit="1" customWidth="1"/>
    <col min="15115" max="15115" width="12.5703125" style="70" customWidth="1"/>
    <col min="15116" max="15116" width="17.5703125" style="70" bestFit="1" customWidth="1"/>
    <col min="15117" max="15118" width="18.140625" style="70" bestFit="1" customWidth="1"/>
    <col min="15119" max="15119" width="12.85546875" style="70" bestFit="1" customWidth="1"/>
    <col min="15120" max="15121" width="16.5703125" style="70" bestFit="1" customWidth="1"/>
    <col min="15122" max="15123" width="13.140625" style="70" bestFit="1" customWidth="1"/>
    <col min="15124" max="15124" width="15.5703125" style="70" bestFit="1" customWidth="1"/>
    <col min="15125" max="15125" width="13.7109375" style="70" bestFit="1" customWidth="1"/>
    <col min="15126" max="15128" width="12.28515625" style="70" bestFit="1" customWidth="1"/>
    <col min="15129" max="15129" width="17.5703125" style="70" bestFit="1" customWidth="1"/>
    <col min="15130" max="15130" width="12.28515625" style="70" bestFit="1" customWidth="1"/>
    <col min="15131" max="15131" width="13.42578125" style="70" bestFit="1" customWidth="1"/>
    <col min="15132" max="15365" width="9.140625" style="70"/>
    <col min="15366" max="15366" width="33.7109375" style="70" customWidth="1"/>
    <col min="15367" max="15367" width="16" style="70" customWidth="1"/>
    <col min="15368" max="15369" width="15" style="70" bestFit="1" customWidth="1"/>
    <col min="15370" max="15370" width="16.5703125" style="70" bestFit="1" customWidth="1"/>
    <col min="15371" max="15371" width="12.5703125" style="70" customWidth="1"/>
    <col min="15372" max="15372" width="17.5703125" style="70" bestFit="1" customWidth="1"/>
    <col min="15373" max="15374" width="18.140625" style="70" bestFit="1" customWidth="1"/>
    <col min="15375" max="15375" width="12.85546875" style="70" bestFit="1" customWidth="1"/>
    <col min="15376" max="15377" width="16.5703125" style="70" bestFit="1" customWidth="1"/>
    <col min="15378" max="15379" width="13.140625" style="70" bestFit="1" customWidth="1"/>
    <col min="15380" max="15380" width="15.5703125" style="70" bestFit="1" customWidth="1"/>
    <col min="15381" max="15381" width="13.7109375" style="70" bestFit="1" customWidth="1"/>
    <col min="15382" max="15384" width="12.28515625" style="70" bestFit="1" customWidth="1"/>
    <col min="15385" max="15385" width="17.5703125" style="70" bestFit="1" customWidth="1"/>
    <col min="15386" max="15386" width="12.28515625" style="70" bestFit="1" customWidth="1"/>
    <col min="15387" max="15387" width="13.42578125" style="70" bestFit="1" customWidth="1"/>
    <col min="15388" max="15621" width="9.140625" style="70"/>
    <col min="15622" max="15622" width="33.7109375" style="70" customWidth="1"/>
    <col min="15623" max="15623" width="16" style="70" customWidth="1"/>
    <col min="15624" max="15625" width="15" style="70" bestFit="1" customWidth="1"/>
    <col min="15626" max="15626" width="16.5703125" style="70" bestFit="1" customWidth="1"/>
    <col min="15627" max="15627" width="12.5703125" style="70" customWidth="1"/>
    <col min="15628" max="15628" width="17.5703125" style="70" bestFit="1" customWidth="1"/>
    <col min="15629" max="15630" width="18.140625" style="70" bestFit="1" customWidth="1"/>
    <col min="15631" max="15631" width="12.85546875" style="70" bestFit="1" customWidth="1"/>
    <col min="15632" max="15633" width="16.5703125" style="70" bestFit="1" customWidth="1"/>
    <col min="15634" max="15635" width="13.140625" style="70" bestFit="1" customWidth="1"/>
    <col min="15636" max="15636" width="15.5703125" style="70" bestFit="1" customWidth="1"/>
    <col min="15637" max="15637" width="13.7109375" style="70" bestFit="1" customWidth="1"/>
    <col min="15638" max="15640" width="12.28515625" style="70" bestFit="1" customWidth="1"/>
    <col min="15641" max="15641" width="17.5703125" style="70" bestFit="1" customWidth="1"/>
    <col min="15642" max="15642" width="12.28515625" style="70" bestFit="1" customWidth="1"/>
    <col min="15643" max="15643" width="13.42578125" style="70" bestFit="1" customWidth="1"/>
    <col min="15644" max="15877" width="9.140625" style="70"/>
    <col min="15878" max="15878" width="33.7109375" style="70" customWidth="1"/>
    <col min="15879" max="15879" width="16" style="70" customWidth="1"/>
    <col min="15880" max="15881" width="15" style="70" bestFit="1" customWidth="1"/>
    <col min="15882" max="15882" width="16.5703125" style="70" bestFit="1" customWidth="1"/>
    <col min="15883" max="15883" width="12.5703125" style="70" customWidth="1"/>
    <col min="15884" max="15884" width="17.5703125" style="70" bestFit="1" customWidth="1"/>
    <col min="15885" max="15886" width="18.140625" style="70" bestFit="1" customWidth="1"/>
    <col min="15887" max="15887" width="12.85546875" style="70" bestFit="1" customWidth="1"/>
    <col min="15888" max="15889" width="16.5703125" style="70" bestFit="1" customWidth="1"/>
    <col min="15890" max="15891" width="13.140625" style="70" bestFit="1" customWidth="1"/>
    <col min="15892" max="15892" width="15.5703125" style="70" bestFit="1" customWidth="1"/>
    <col min="15893" max="15893" width="13.7109375" style="70" bestFit="1" customWidth="1"/>
    <col min="15894" max="15896" width="12.28515625" style="70" bestFit="1" customWidth="1"/>
    <col min="15897" max="15897" width="17.5703125" style="70" bestFit="1" customWidth="1"/>
    <col min="15898" max="15898" width="12.28515625" style="70" bestFit="1" customWidth="1"/>
    <col min="15899" max="15899" width="13.42578125" style="70" bestFit="1" customWidth="1"/>
    <col min="15900" max="16133" width="9.140625" style="70"/>
    <col min="16134" max="16134" width="33.7109375" style="70" customWidth="1"/>
    <col min="16135" max="16135" width="16" style="70" customWidth="1"/>
    <col min="16136" max="16137" width="15" style="70" bestFit="1" customWidth="1"/>
    <col min="16138" max="16138" width="16.5703125" style="70" bestFit="1" customWidth="1"/>
    <col min="16139" max="16139" width="12.5703125" style="70" customWidth="1"/>
    <col min="16140" max="16140" width="17.5703125" style="70" bestFit="1" customWidth="1"/>
    <col min="16141" max="16142" width="18.140625" style="70" bestFit="1" customWidth="1"/>
    <col min="16143" max="16143" width="12.85546875" style="70" bestFit="1" customWidth="1"/>
    <col min="16144" max="16145" width="16.5703125" style="70" bestFit="1" customWidth="1"/>
    <col min="16146" max="16147" width="13.140625" style="70" bestFit="1" customWidth="1"/>
    <col min="16148" max="16148" width="15.5703125" style="70" bestFit="1" customWidth="1"/>
    <col min="16149" max="16149" width="13.7109375" style="70" bestFit="1" customWidth="1"/>
    <col min="16150" max="16152" width="12.28515625" style="70" bestFit="1" customWidth="1"/>
    <col min="16153" max="16153" width="17.5703125" style="70" bestFit="1" customWidth="1"/>
    <col min="16154" max="16154" width="12.28515625" style="70" bestFit="1" customWidth="1"/>
    <col min="16155" max="16155" width="13.42578125" style="70" bestFit="1" customWidth="1"/>
    <col min="16156" max="16384" width="9.140625" style="70"/>
  </cols>
  <sheetData>
    <row r="1" spans="1:53">
      <c r="A1" s="787" t="s">
        <v>106</v>
      </c>
      <c r="B1" s="787"/>
      <c r="C1" s="787"/>
      <c r="D1" s="787"/>
      <c r="E1" s="787"/>
      <c r="F1" s="787"/>
      <c r="G1" s="787"/>
      <c r="H1" s="787"/>
      <c r="I1" s="787"/>
      <c r="J1" s="787"/>
      <c r="K1" s="787"/>
      <c r="L1" s="787"/>
      <c r="M1" s="787"/>
      <c r="N1" s="787"/>
      <c r="O1" s="787"/>
      <c r="P1" s="787"/>
      <c r="Q1" s="787"/>
      <c r="R1" s="787"/>
      <c r="S1" s="787"/>
      <c r="T1" s="787"/>
      <c r="U1" s="787"/>
      <c r="V1" s="787"/>
      <c r="W1" s="787"/>
      <c r="X1" s="787"/>
      <c r="Y1" s="787"/>
      <c r="Z1" s="787"/>
    </row>
    <row r="2" spans="1:53" s="287" customFormat="1" ht="31.5" customHeight="1">
      <c r="A2" s="788" t="s">
        <v>107</v>
      </c>
      <c r="B2" s="275" t="s">
        <v>108</v>
      </c>
      <c r="C2" s="788" t="s">
        <v>109</v>
      </c>
      <c r="D2" s="788"/>
      <c r="E2" s="302" t="s">
        <v>108</v>
      </c>
      <c r="F2" s="302" t="s">
        <v>110</v>
      </c>
      <c r="G2" s="798" t="s">
        <v>111</v>
      </c>
      <c r="H2" s="799"/>
      <c r="I2" s="799"/>
      <c r="J2" s="799"/>
      <c r="K2" s="799"/>
      <c r="L2" s="799"/>
      <c r="M2" s="799"/>
      <c r="N2" s="799"/>
      <c r="O2" s="800"/>
      <c r="P2" s="795" t="s">
        <v>112</v>
      </c>
      <c r="Q2" s="796"/>
      <c r="R2" s="796"/>
      <c r="S2" s="796"/>
      <c r="T2" s="797"/>
      <c r="U2" s="789" t="s">
        <v>113</v>
      </c>
      <c r="V2" s="790"/>
      <c r="W2" s="790"/>
      <c r="X2" s="791"/>
      <c r="Y2" s="792" t="s">
        <v>114</v>
      </c>
      <c r="Z2" s="794" t="s">
        <v>26</v>
      </c>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row>
    <row r="3" spans="1:53" s="287" customFormat="1" ht="31.5" customHeight="1">
      <c r="A3" s="788"/>
      <c r="B3" s="276">
        <v>44196</v>
      </c>
      <c r="C3" s="275" t="s">
        <v>115</v>
      </c>
      <c r="D3" s="275" t="s">
        <v>73</v>
      </c>
      <c r="E3" s="314">
        <v>44196</v>
      </c>
      <c r="F3" s="302" t="s">
        <v>116</v>
      </c>
      <c r="G3" s="282" t="s">
        <v>320</v>
      </c>
      <c r="H3" s="283" t="s">
        <v>321</v>
      </c>
      <c r="I3" s="283" t="s">
        <v>667</v>
      </c>
      <c r="J3" s="283" t="s">
        <v>117</v>
      </c>
      <c r="K3" s="283" t="s">
        <v>118</v>
      </c>
      <c r="L3" s="283" t="s">
        <v>119</v>
      </c>
      <c r="M3" s="283" t="s">
        <v>322</v>
      </c>
      <c r="N3" s="283" t="s">
        <v>323</v>
      </c>
      <c r="O3" s="283" t="s">
        <v>14</v>
      </c>
      <c r="P3" s="284" t="s">
        <v>67</v>
      </c>
      <c r="Q3" s="284" t="s">
        <v>324</v>
      </c>
      <c r="R3" s="284" t="s">
        <v>325</v>
      </c>
      <c r="S3" s="284" t="s">
        <v>69</v>
      </c>
      <c r="T3" s="284" t="s">
        <v>70</v>
      </c>
      <c r="U3" s="285" t="s">
        <v>120</v>
      </c>
      <c r="V3" s="285" t="s">
        <v>328</v>
      </c>
      <c r="W3" s="285" t="s">
        <v>329</v>
      </c>
      <c r="X3" s="285" t="s">
        <v>330</v>
      </c>
      <c r="Y3" s="793"/>
      <c r="Z3" s="794"/>
      <c r="AA3" s="286"/>
      <c r="AB3" s="286"/>
      <c r="AC3" s="286"/>
      <c r="AD3" s="286"/>
      <c r="AE3" s="286"/>
      <c r="AF3" s="286"/>
      <c r="AG3" s="286"/>
      <c r="AH3" s="286"/>
      <c r="AI3" s="286"/>
      <c r="AJ3" s="286"/>
      <c r="AK3" s="286"/>
      <c r="AL3" s="286"/>
      <c r="AM3" s="286"/>
      <c r="AN3" s="286"/>
      <c r="AO3" s="286"/>
      <c r="AP3" s="286"/>
      <c r="AQ3" s="286"/>
      <c r="AR3" s="286"/>
      <c r="AS3" s="286"/>
      <c r="AT3" s="286"/>
      <c r="AU3" s="286"/>
      <c r="AV3" s="286"/>
      <c r="AW3" s="286"/>
      <c r="AX3" s="286"/>
      <c r="AY3" s="286"/>
      <c r="AZ3" s="286"/>
      <c r="BA3" s="286"/>
    </row>
    <row r="4" spans="1:53" s="274" customFormat="1" ht="12.75" customHeight="1">
      <c r="A4" s="272" t="s">
        <v>3</v>
      </c>
      <c r="B4" s="80">
        <f>SUMIF('Clasificación 12.20'!D:D,'CA EF'!A4,'Clasificación 12.20'!G:G)</f>
        <v>0</v>
      </c>
      <c r="C4" s="83"/>
      <c r="D4" s="83"/>
      <c r="E4" s="303"/>
      <c r="F4" s="303"/>
      <c r="G4" s="280">
        <v>0</v>
      </c>
      <c r="H4" s="280">
        <v>0</v>
      </c>
      <c r="I4" s="280"/>
      <c r="J4" s="280">
        <v>0</v>
      </c>
      <c r="K4" s="280">
        <v>0</v>
      </c>
      <c r="L4" s="280">
        <v>0</v>
      </c>
      <c r="M4" s="280">
        <v>0</v>
      </c>
      <c r="N4" s="280">
        <v>0</v>
      </c>
      <c r="O4" s="280">
        <v>0</v>
      </c>
      <c r="P4" s="280"/>
      <c r="Q4" s="280"/>
      <c r="R4" s="280"/>
      <c r="S4" s="280"/>
      <c r="T4" s="280"/>
      <c r="U4" s="280">
        <v>0</v>
      </c>
      <c r="V4" s="280">
        <v>0</v>
      </c>
      <c r="W4" s="280">
        <v>0</v>
      </c>
      <c r="X4" s="280">
        <v>0</v>
      </c>
      <c r="Y4" s="280">
        <v>0</v>
      </c>
      <c r="Z4" s="8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row>
    <row r="5" spans="1:53" s="274" customFormat="1" ht="11.25">
      <c r="A5" s="81" t="s">
        <v>4</v>
      </c>
      <c r="B5" s="80">
        <f>SUMIF('Clasificación 12.20'!D:D,'CA EF'!A5,'Clasificación 12.20'!G:G)</f>
        <v>0</v>
      </c>
      <c r="C5" s="82"/>
      <c r="D5" s="82"/>
      <c r="E5" s="304">
        <v>0</v>
      </c>
      <c r="F5" s="305">
        <f>+B5-E5+C5-D5</f>
        <v>0</v>
      </c>
      <c r="G5" s="281">
        <v>0</v>
      </c>
      <c r="H5" s="281">
        <v>0</v>
      </c>
      <c r="I5" s="281"/>
      <c r="J5" s="281">
        <v>0</v>
      </c>
      <c r="K5" s="281">
        <v>0</v>
      </c>
      <c r="L5" s="281">
        <v>0</v>
      </c>
      <c r="M5" s="281">
        <v>0</v>
      </c>
      <c r="N5" s="281">
        <v>0</v>
      </c>
      <c r="O5" s="281">
        <v>0</v>
      </c>
      <c r="P5" s="281"/>
      <c r="Q5" s="281"/>
      <c r="R5" s="281"/>
      <c r="S5" s="281"/>
      <c r="T5" s="281"/>
      <c r="U5" s="281">
        <v>0</v>
      </c>
      <c r="V5" s="281">
        <v>0</v>
      </c>
      <c r="W5" s="281">
        <v>0</v>
      </c>
      <c r="X5" s="281">
        <v>0</v>
      </c>
      <c r="Y5" s="281">
        <v>0</v>
      </c>
      <c r="Z5" s="8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row>
    <row r="6" spans="1:53" s="274" customFormat="1" ht="11.25">
      <c r="A6" s="85" t="s">
        <v>5</v>
      </c>
      <c r="B6" s="80">
        <f>SUMIF('Clasificación 12.20'!D:D,'CA EF'!A6,'Clasificación 12.20'!G:G)</f>
        <v>0</v>
      </c>
      <c r="C6" s="82"/>
      <c r="D6" s="82"/>
      <c r="E6" s="304">
        <v>0</v>
      </c>
      <c r="F6" s="305">
        <f t="shared" ref="F6:F34" si="0">+B6-E6+C6-D6</f>
        <v>0</v>
      </c>
      <c r="G6" s="280">
        <v>0</v>
      </c>
      <c r="H6" s="280">
        <v>0</v>
      </c>
      <c r="I6" s="280"/>
      <c r="J6" s="280">
        <v>0</v>
      </c>
      <c r="K6" s="280">
        <v>0</v>
      </c>
      <c r="L6" s="280">
        <v>0</v>
      </c>
      <c r="M6" s="280">
        <v>0</v>
      </c>
      <c r="N6" s="280">
        <v>0</v>
      </c>
      <c r="O6" s="280">
        <v>0</v>
      </c>
      <c r="P6" s="280"/>
      <c r="Q6" s="280"/>
      <c r="R6" s="280"/>
      <c r="S6" s="280"/>
      <c r="T6" s="280"/>
      <c r="U6" s="280">
        <v>0</v>
      </c>
      <c r="V6" s="280">
        <v>0</v>
      </c>
      <c r="W6" s="280">
        <v>0</v>
      </c>
      <c r="X6" s="280">
        <v>0</v>
      </c>
      <c r="Y6" s="280">
        <v>0</v>
      </c>
      <c r="Z6" s="80">
        <f t="shared" ref="Z6:Z25" si="1">SUM(F6:Y6)</f>
        <v>0</v>
      </c>
      <c r="AA6" s="277"/>
      <c r="AB6" s="277"/>
      <c r="AC6" s="277"/>
      <c r="AD6" s="277"/>
      <c r="AE6" s="277"/>
      <c r="AF6" s="277"/>
      <c r="AG6" s="277"/>
      <c r="AH6" s="277"/>
      <c r="AI6" s="277"/>
      <c r="AJ6" s="277"/>
      <c r="AK6" s="277"/>
      <c r="AL6" s="277"/>
      <c r="AM6" s="277"/>
      <c r="AN6" s="273"/>
      <c r="AO6" s="273"/>
      <c r="AP6" s="273"/>
      <c r="AQ6" s="273"/>
      <c r="AR6" s="273"/>
      <c r="AS6" s="273"/>
      <c r="AT6" s="273"/>
      <c r="AU6" s="273"/>
      <c r="AV6" s="273"/>
      <c r="AW6" s="273"/>
      <c r="AX6" s="273"/>
      <c r="AY6" s="273"/>
      <c r="AZ6" s="273"/>
      <c r="BA6" s="273"/>
    </row>
    <row r="7" spans="1:53" s="274" customFormat="1" ht="11.25">
      <c r="A7" s="85" t="s">
        <v>220</v>
      </c>
      <c r="B7" s="80">
        <f>SUMIF('Clasificación 12.20'!D:D,'CA EF'!A7,'Clasificación 12.20'!G:G)</f>
        <v>0</v>
      </c>
      <c r="C7" s="82"/>
      <c r="D7" s="131"/>
      <c r="E7" s="304">
        <v>0</v>
      </c>
      <c r="F7" s="305">
        <f t="shared" si="0"/>
        <v>0</v>
      </c>
      <c r="G7" s="281">
        <v>0</v>
      </c>
      <c r="H7" s="281">
        <v>0</v>
      </c>
      <c r="I7" s="281"/>
      <c r="J7" s="281">
        <v>0</v>
      </c>
      <c r="K7" s="281">
        <v>0</v>
      </c>
      <c r="L7" s="281">
        <v>0</v>
      </c>
      <c r="M7" s="281">
        <v>0</v>
      </c>
      <c r="N7" s="281">
        <v>0</v>
      </c>
      <c r="O7" s="281">
        <v>0</v>
      </c>
      <c r="P7" s="281"/>
      <c r="Q7" s="281"/>
      <c r="R7" s="281"/>
      <c r="S7" s="281"/>
      <c r="T7" s="281"/>
      <c r="U7" s="281">
        <v>0</v>
      </c>
      <c r="V7" s="281">
        <v>0</v>
      </c>
      <c r="W7" s="281">
        <v>0</v>
      </c>
      <c r="X7" s="281">
        <v>0</v>
      </c>
      <c r="Y7" s="281">
        <v>0</v>
      </c>
      <c r="Z7" s="80">
        <f t="shared" si="1"/>
        <v>0</v>
      </c>
      <c r="AA7" s="277"/>
      <c r="AB7" s="277"/>
      <c r="AC7" s="277"/>
      <c r="AD7" s="277"/>
      <c r="AE7" s="277"/>
      <c r="AF7" s="277"/>
      <c r="AG7" s="277"/>
      <c r="AH7" s="277"/>
      <c r="AI7" s="277"/>
      <c r="AJ7" s="277"/>
      <c r="AK7" s="277"/>
      <c r="AL7" s="277"/>
      <c r="AM7" s="277"/>
      <c r="AN7" s="273"/>
      <c r="AO7" s="273"/>
      <c r="AP7" s="273"/>
      <c r="AQ7" s="273"/>
      <c r="AR7" s="273"/>
      <c r="AS7" s="273"/>
      <c r="AT7" s="273"/>
      <c r="AU7" s="273"/>
      <c r="AV7" s="273"/>
      <c r="AW7" s="273"/>
      <c r="AX7" s="273"/>
      <c r="AY7" s="273"/>
      <c r="AZ7" s="273"/>
      <c r="BA7" s="273"/>
    </row>
    <row r="8" spans="1:53" s="216" customFormat="1" ht="11.25">
      <c r="A8" s="217" t="s">
        <v>222</v>
      </c>
      <c r="B8" s="213">
        <f>SUMIF('Clasificación 12.20'!D:D,'CA EF'!A8,'Clasificación 12.20'!G:G)</f>
        <v>274384113</v>
      </c>
      <c r="C8" s="220"/>
      <c r="D8" s="86"/>
      <c r="E8" s="305">
        <v>0</v>
      </c>
      <c r="F8" s="305">
        <f t="shared" si="0"/>
        <v>274384113</v>
      </c>
      <c r="G8" s="280">
        <v>0</v>
      </c>
      <c r="H8" s="280">
        <v>0</v>
      </c>
      <c r="I8" s="280"/>
      <c r="J8" s="280">
        <v>0</v>
      </c>
      <c r="K8" s="280">
        <v>0</v>
      </c>
      <c r="L8" s="280">
        <v>0</v>
      </c>
      <c r="M8" s="280">
        <v>0</v>
      </c>
      <c r="N8" s="280">
        <v>0</v>
      </c>
      <c r="O8" s="280">
        <v>0</v>
      </c>
      <c r="P8" s="280"/>
      <c r="Q8" s="280"/>
      <c r="R8" s="280"/>
      <c r="S8" s="280"/>
      <c r="T8" s="280"/>
      <c r="U8" s="280">
        <v>0</v>
      </c>
      <c r="V8" s="280">
        <v>0</v>
      </c>
      <c r="W8" s="280">
        <v>0</v>
      </c>
      <c r="X8" s="280">
        <v>0</v>
      </c>
      <c r="Y8" s="280">
        <v>0</v>
      </c>
      <c r="Z8" s="213">
        <f>SUM(F8:Y8)</f>
        <v>274384113</v>
      </c>
      <c r="AA8" s="218"/>
      <c r="AB8" s="218"/>
      <c r="AC8" s="218"/>
      <c r="AD8" s="218"/>
      <c r="AE8" s="218"/>
      <c r="AF8" s="218"/>
      <c r="AG8" s="218"/>
      <c r="AH8" s="218"/>
      <c r="AI8" s="218"/>
      <c r="AJ8" s="218"/>
      <c r="AK8" s="218"/>
      <c r="AL8" s="218"/>
      <c r="AM8" s="218"/>
      <c r="AN8" s="215"/>
      <c r="AO8" s="215"/>
      <c r="AP8" s="215"/>
      <c r="AQ8" s="215"/>
      <c r="AR8" s="215"/>
      <c r="AS8" s="215"/>
      <c r="AT8" s="215"/>
      <c r="AU8" s="215"/>
      <c r="AV8" s="215"/>
      <c r="AW8" s="215"/>
      <c r="AX8" s="215"/>
      <c r="AY8" s="215"/>
      <c r="AZ8" s="215"/>
      <c r="BA8" s="215"/>
    </row>
    <row r="9" spans="1:53" s="216" customFormat="1" ht="11.25">
      <c r="A9" s="217" t="s">
        <v>501</v>
      </c>
      <c r="B9" s="213">
        <f>SUMIF('Clasificación 12.20'!D:D,'CA EF'!A9,'Clasificación 12.20'!G:G)</f>
        <v>4273</v>
      </c>
      <c r="C9" s="220"/>
      <c r="D9" s="86"/>
      <c r="E9" s="305">
        <v>0</v>
      </c>
      <c r="F9" s="305">
        <f>+B9-E9+C9-D9</f>
        <v>4273</v>
      </c>
      <c r="G9" s="280">
        <v>0</v>
      </c>
      <c r="H9" s="280">
        <v>0</v>
      </c>
      <c r="I9" s="280"/>
      <c r="J9" s="280">
        <v>0</v>
      </c>
      <c r="K9" s="280">
        <v>0</v>
      </c>
      <c r="L9" s="280">
        <v>0</v>
      </c>
      <c r="M9" s="280">
        <v>0</v>
      </c>
      <c r="N9" s="280">
        <v>0</v>
      </c>
      <c r="O9" s="280">
        <v>0</v>
      </c>
      <c r="P9" s="280"/>
      <c r="Q9" s="280"/>
      <c r="R9" s="280"/>
      <c r="S9" s="280"/>
      <c r="T9" s="280"/>
      <c r="U9" s="280">
        <v>0</v>
      </c>
      <c r="V9" s="280">
        <v>0</v>
      </c>
      <c r="W9" s="280">
        <v>0</v>
      </c>
      <c r="X9" s="280">
        <v>0</v>
      </c>
      <c r="Y9" s="280">
        <v>0</v>
      </c>
      <c r="Z9" s="213">
        <f>SUM(F9:Y9)</f>
        <v>4273</v>
      </c>
      <c r="AA9" s="218"/>
      <c r="AB9" s="218"/>
      <c r="AC9" s="218"/>
      <c r="AD9" s="218"/>
      <c r="AE9" s="218"/>
      <c r="AF9" s="218"/>
      <c r="AG9" s="218"/>
      <c r="AH9" s="218"/>
      <c r="AI9" s="218"/>
      <c r="AJ9" s="218"/>
      <c r="AK9" s="218"/>
      <c r="AL9" s="218"/>
      <c r="AM9" s="218"/>
      <c r="AN9" s="215"/>
      <c r="AO9" s="215"/>
      <c r="AP9" s="215"/>
      <c r="AQ9" s="215"/>
      <c r="AR9" s="215"/>
      <c r="AS9" s="215"/>
      <c r="AT9" s="215"/>
      <c r="AU9" s="215"/>
      <c r="AV9" s="215"/>
      <c r="AW9" s="215"/>
      <c r="AX9" s="215"/>
      <c r="AY9" s="215"/>
      <c r="AZ9" s="215"/>
      <c r="BA9" s="215"/>
    </row>
    <row r="10" spans="1:53" s="274" customFormat="1" ht="11.25">
      <c r="A10" s="85" t="s">
        <v>93</v>
      </c>
      <c r="B10" s="80">
        <f>SUMIF('Clasificación 12.20'!D:D,'CA EF'!A10,'Clasificación 12.20'!G:G)</f>
        <v>0</v>
      </c>
      <c r="C10" s="82"/>
      <c r="D10" s="131"/>
      <c r="E10" s="304">
        <v>0</v>
      </c>
      <c r="F10" s="305">
        <f t="shared" si="0"/>
        <v>0</v>
      </c>
      <c r="G10" s="280">
        <v>0</v>
      </c>
      <c r="H10" s="280">
        <v>0</v>
      </c>
      <c r="I10" s="280"/>
      <c r="J10" s="280">
        <v>0</v>
      </c>
      <c r="K10" s="280">
        <v>0</v>
      </c>
      <c r="L10" s="280">
        <v>0</v>
      </c>
      <c r="M10" s="280">
        <v>0</v>
      </c>
      <c r="N10" s="280">
        <v>0</v>
      </c>
      <c r="O10" s="280">
        <v>0</v>
      </c>
      <c r="P10" s="280"/>
      <c r="Q10" s="280"/>
      <c r="R10" s="280"/>
      <c r="S10" s="280"/>
      <c r="T10" s="280"/>
      <c r="U10" s="280">
        <v>0</v>
      </c>
      <c r="V10" s="280">
        <v>0</v>
      </c>
      <c r="W10" s="280">
        <v>0</v>
      </c>
      <c r="X10" s="280">
        <v>0</v>
      </c>
      <c r="Y10" s="280">
        <v>0</v>
      </c>
      <c r="Z10" s="80">
        <f t="shared" si="1"/>
        <v>0</v>
      </c>
      <c r="AA10" s="277"/>
      <c r="AB10" s="277"/>
      <c r="AC10" s="277"/>
      <c r="AD10" s="277"/>
      <c r="AE10" s="277"/>
      <c r="AF10" s="277"/>
      <c r="AG10" s="277"/>
      <c r="AH10" s="277"/>
      <c r="AI10" s="277"/>
      <c r="AJ10" s="277"/>
      <c r="AK10" s="277"/>
      <c r="AL10" s="277"/>
      <c r="AM10" s="277"/>
      <c r="AN10" s="273"/>
      <c r="AO10" s="273"/>
      <c r="AP10" s="273"/>
      <c r="AQ10" s="273"/>
      <c r="AR10" s="273"/>
      <c r="AS10" s="273"/>
      <c r="AT10" s="273"/>
      <c r="AU10" s="273"/>
      <c r="AV10" s="273"/>
      <c r="AW10" s="273"/>
      <c r="AX10" s="273"/>
      <c r="AY10" s="273"/>
      <c r="AZ10" s="273"/>
      <c r="BA10" s="273"/>
    </row>
    <row r="11" spans="1:53" s="274" customFormat="1" ht="11.25">
      <c r="A11" s="85" t="s">
        <v>225</v>
      </c>
      <c r="B11" s="80">
        <f>SUMIF('Clasificación 12.20'!D:D,'CA EF'!A11,'Clasificación 12.20'!G:G)</f>
        <v>0</v>
      </c>
      <c r="C11" s="82"/>
      <c r="D11" s="131"/>
      <c r="E11" s="304">
        <v>0</v>
      </c>
      <c r="F11" s="305">
        <f t="shared" si="0"/>
        <v>0</v>
      </c>
      <c r="G11" s="280">
        <v>0</v>
      </c>
      <c r="H11" s="280">
        <v>0</v>
      </c>
      <c r="I11" s="280"/>
      <c r="J11" s="280">
        <v>0</v>
      </c>
      <c r="K11" s="280">
        <v>0</v>
      </c>
      <c r="L11" s="280">
        <v>0</v>
      </c>
      <c r="M11" s="280">
        <v>0</v>
      </c>
      <c r="N11" s="280">
        <v>0</v>
      </c>
      <c r="O11" s="280">
        <v>0</v>
      </c>
      <c r="P11" s="280"/>
      <c r="Q11" s="280"/>
      <c r="R11" s="315"/>
      <c r="S11" s="315"/>
      <c r="T11" s="280"/>
      <c r="U11" s="280">
        <v>0</v>
      </c>
      <c r="V11" s="280">
        <v>0</v>
      </c>
      <c r="W11" s="280">
        <v>0</v>
      </c>
      <c r="X11" s="280">
        <v>0</v>
      </c>
      <c r="Y11" s="280">
        <v>0</v>
      </c>
      <c r="Z11" s="80">
        <f t="shared" si="1"/>
        <v>0</v>
      </c>
      <c r="AA11" s="277"/>
      <c r="AB11" s="277"/>
      <c r="AC11" s="277"/>
      <c r="AD11" s="277"/>
      <c r="AE11" s="277"/>
      <c r="AF11" s="277"/>
      <c r="AG11" s="277"/>
      <c r="AH11" s="277"/>
      <c r="AI11" s="277"/>
      <c r="AJ11" s="277"/>
      <c r="AK11" s="277"/>
      <c r="AL11" s="277"/>
      <c r="AM11" s="277"/>
      <c r="AN11" s="273"/>
      <c r="AO11" s="273"/>
      <c r="AP11" s="273"/>
      <c r="AQ11" s="273"/>
      <c r="AR11" s="273"/>
      <c r="AS11" s="273"/>
      <c r="AT11" s="273"/>
      <c r="AU11" s="273"/>
      <c r="AV11" s="273"/>
      <c r="AW11" s="273"/>
      <c r="AX11" s="273"/>
      <c r="AY11" s="273"/>
      <c r="AZ11" s="273"/>
      <c r="BA11" s="273"/>
    </row>
    <row r="12" spans="1:53" s="274" customFormat="1" ht="11.25">
      <c r="A12" s="85" t="s">
        <v>227</v>
      </c>
      <c r="B12" s="80">
        <f>SUMIF('Clasificación 12.20'!D:D,'CA EF'!A12,'Clasificación 12.20'!G:G)</f>
        <v>0</v>
      </c>
      <c r="C12" s="82"/>
      <c r="D12" s="82"/>
      <c r="E12" s="304">
        <v>0</v>
      </c>
      <c r="F12" s="305">
        <f t="shared" si="0"/>
        <v>0</v>
      </c>
      <c r="G12" s="281">
        <v>0</v>
      </c>
      <c r="H12" s="281">
        <v>0</v>
      </c>
      <c r="I12" s="281"/>
      <c r="J12" s="281">
        <v>0</v>
      </c>
      <c r="K12" s="281">
        <v>0</v>
      </c>
      <c r="L12" s="281">
        <v>0</v>
      </c>
      <c r="M12" s="281">
        <v>0</v>
      </c>
      <c r="N12" s="281">
        <v>0</v>
      </c>
      <c r="O12" s="281">
        <v>0</v>
      </c>
      <c r="P12" s="281"/>
      <c r="Q12" s="281"/>
      <c r="R12" s="316"/>
      <c r="S12" s="316"/>
      <c r="T12" s="281"/>
      <c r="U12" s="281">
        <v>0</v>
      </c>
      <c r="V12" s="281">
        <v>0</v>
      </c>
      <c r="W12" s="281">
        <v>0</v>
      </c>
      <c r="X12" s="281">
        <v>0</v>
      </c>
      <c r="Y12" s="281">
        <v>0</v>
      </c>
      <c r="Z12" s="80">
        <f t="shared" si="1"/>
        <v>0</v>
      </c>
      <c r="AA12" s="277"/>
      <c r="AB12" s="277"/>
      <c r="AC12" s="277"/>
      <c r="AD12" s="277"/>
      <c r="AE12" s="277"/>
      <c r="AF12" s="277"/>
      <c r="AG12" s="277"/>
      <c r="AH12" s="277"/>
      <c r="AI12" s="277"/>
      <c r="AJ12" s="277"/>
      <c r="AK12" s="277"/>
      <c r="AL12" s="277"/>
      <c r="AM12" s="277"/>
      <c r="AN12" s="273"/>
      <c r="AO12" s="273"/>
      <c r="AP12" s="273"/>
      <c r="AQ12" s="273"/>
      <c r="AR12" s="273"/>
      <c r="AS12" s="273"/>
      <c r="AT12" s="273"/>
      <c r="AU12" s="273"/>
      <c r="AV12" s="273"/>
      <c r="AW12" s="273"/>
      <c r="AX12" s="273"/>
      <c r="AY12" s="273"/>
      <c r="AZ12" s="273"/>
      <c r="BA12" s="273"/>
    </row>
    <row r="13" spans="1:53" s="216" customFormat="1" ht="11.25">
      <c r="A13" s="217" t="s">
        <v>229</v>
      </c>
      <c r="B13" s="213">
        <f>SUMIF('Clasificación 12.20'!D:D,'CA EF'!A13,'Clasificación 12.20'!G:G)</f>
        <v>2370000000</v>
      </c>
      <c r="C13" s="214"/>
      <c r="D13" s="214"/>
      <c r="E13" s="305">
        <v>0</v>
      </c>
      <c r="F13" s="305">
        <f t="shared" si="0"/>
        <v>2370000000</v>
      </c>
      <c r="G13" s="280">
        <v>0</v>
      </c>
      <c r="H13" s="315">
        <f>-F13</f>
        <v>-2370000000</v>
      </c>
      <c r="I13" s="315"/>
      <c r="J13" s="280">
        <v>0</v>
      </c>
      <c r="K13" s="280">
        <v>0</v>
      </c>
      <c r="L13" s="280">
        <v>0</v>
      </c>
      <c r="M13" s="280">
        <v>0</v>
      </c>
      <c r="N13" s="280">
        <v>0</v>
      </c>
      <c r="O13" s="280">
        <v>0</v>
      </c>
      <c r="P13" s="280"/>
      <c r="Q13" s="280"/>
      <c r="R13" s="315">
        <v>0</v>
      </c>
      <c r="S13" s="315"/>
      <c r="T13" s="280"/>
      <c r="U13" s="280">
        <v>0</v>
      </c>
      <c r="V13" s="280">
        <v>0</v>
      </c>
      <c r="W13" s="280">
        <v>0</v>
      </c>
      <c r="X13" s="280">
        <v>0</v>
      </c>
      <c r="Y13" s="280">
        <v>0</v>
      </c>
      <c r="Z13" s="213">
        <f t="shared" si="1"/>
        <v>0</v>
      </c>
      <c r="AA13" s="218"/>
      <c r="AB13" s="218"/>
      <c r="AC13" s="218"/>
      <c r="AD13" s="218"/>
      <c r="AE13" s="218"/>
      <c r="AF13" s="218"/>
      <c r="AG13" s="218"/>
      <c r="AH13" s="218"/>
      <c r="AI13" s="218"/>
      <c r="AJ13" s="218"/>
      <c r="AK13" s="218"/>
      <c r="AL13" s="218"/>
      <c r="AM13" s="218"/>
      <c r="AN13" s="215"/>
      <c r="AO13" s="215"/>
      <c r="AP13" s="215"/>
      <c r="AQ13" s="215"/>
      <c r="AR13" s="215"/>
      <c r="AS13" s="215"/>
      <c r="AT13" s="215"/>
      <c r="AU13" s="215"/>
      <c r="AV13" s="215"/>
      <c r="AW13" s="215"/>
      <c r="AX13" s="215"/>
      <c r="AY13" s="215"/>
      <c r="AZ13" s="215"/>
      <c r="BA13" s="215"/>
    </row>
    <row r="14" spans="1:53" s="216" customFormat="1" ht="11.25">
      <c r="A14" s="217" t="s">
        <v>231</v>
      </c>
      <c r="B14" s="213">
        <f>SUMIF('Clasificación 12.20'!D:D,'CA EF'!A14,'Clasificación 12.20'!G:G)</f>
        <v>305740131</v>
      </c>
      <c r="C14" s="214"/>
      <c r="D14" s="214"/>
      <c r="E14" s="305">
        <v>0</v>
      </c>
      <c r="F14" s="305">
        <f t="shared" si="0"/>
        <v>305740131</v>
      </c>
      <c r="G14" s="316">
        <v>0</v>
      </c>
      <c r="I14" s="316">
        <f>-F14</f>
        <v>-305740131</v>
      </c>
      <c r="J14" s="281">
        <v>0</v>
      </c>
      <c r="K14" s="281">
        <v>0</v>
      </c>
      <c r="L14" s="281">
        <v>0</v>
      </c>
      <c r="M14" s="281">
        <v>0</v>
      </c>
      <c r="N14" s="281">
        <v>0</v>
      </c>
      <c r="O14" s="281">
        <v>0</v>
      </c>
      <c r="P14" s="281"/>
      <c r="Q14" s="281"/>
      <c r="R14" s="316"/>
      <c r="S14" s="316">
        <v>0</v>
      </c>
      <c r="T14" s="281"/>
      <c r="U14" s="281">
        <v>0</v>
      </c>
      <c r="V14" s="281">
        <v>0</v>
      </c>
      <c r="W14" s="281">
        <v>0</v>
      </c>
      <c r="X14" s="281">
        <v>0</v>
      </c>
      <c r="Y14" s="281">
        <v>0</v>
      </c>
      <c r="Z14" s="213">
        <f t="shared" si="1"/>
        <v>0</v>
      </c>
      <c r="AA14" s="218"/>
      <c r="AB14" s="218"/>
      <c r="AC14" s="218"/>
      <c r="AD14" s="218"/>
      <c r="AE14" s="218"/>
      <c r="AF14" s="218"/>
      <c r="AG14" s="218"/>
      <c r="AH14" s="218"/>
      <c r="AI14" s="218"/>
      <c r="AJ14" s="218"/>
      <c r="AK14" s="218"/>
      <c r="AL14" s="218"/>
      <c r="AM14" s="218"/>
      <c r="AN14" s="215"/>
      <c r="AO14" s="215"/>
      <c r="AP14" s="215"/>
      <c r="AQ14" s="215"/>
      <c r="AR14" s="215"/>
      <c r="AS14" s="215"/>
      <c r="AT14" s="215"/>
      <c r="AU14" s="215"/>
      <c r="AV14" s="215"/>
      <c r="AW14" s="215"/>
      <c r="AX14" s="215"/>
      <c r="AY14" s="215"/>
      <c r="AZ14" s="215"/>
      <c r="BA14" s="215"/>
    </row>
    <row r="15" spans="1:53" s="216" customFormat="1" ht="11.25">
      <c r="A15" s="217" t="s">
        <v>233</v>
      </c>
      <c r="B15" s="213">
        <f>SUMIF('Clasificación 12.20'!D:D,'CA EF'!A15,'Clasificación 12.20'!G:G)</f>
        <v>-244615888</v>
      </c>
      <c r="C15" s="214"/>
      <c r="D15" s="214"/>
      <c r="E15" s="305">
        <v>0</v>
      </c>
      <c r="F15" s="305">
        <f t="shared" si="0"/>
        <v>-244615888</v>
      </c>
      <c r="G15" s="315">
        <v>0</v>
      </c>
      <c r="I15" s="315">
        <f>-F15</f>
        <v>244615888</v>
      </c>
      <c r="J15" s="280">
        <v>0</v>
      </c>
      <c r="K15" s="280">
        <v>0</v>
      </c>
      <c r="L15" s="280">
        <v>0</v>
      </c>
      <c r="M15" s="280">
        <v>0</v>
      </c>
      <c r="N15" s="280">
        <v>0</v>
      </c>
      <c r="O15" s="280">
        <v>0</v>
      </c>
      <c r="P15" s="280"/>
      <c r="Q15" s="280"/>
      <c r="R15" s="315"/>
      <c r="S15" s="315">
        <v>0</v>
      </c>
      <c r="T15" s="280"/>
      <c r="U15" s="280">
        <v>0</v>
      </c>
      <c r="V15" s="280">
        <v>0</v>
      </c>
      <c r="W15" s="280">
        <v>0</v>
      </c>
      <c r="X15" s="280">
        <v>0</v>
      </c>
      <c r="Y15" s="280">
        <v>0</v>
      </c>
      <c r="Z15" s="213">
        <f t="shared" si="1"/>
        <v>0</v>
      </c>
      <c r="AA15" s="218"/>
      <c r="AB15" s="218"/>
      <c r="AC15" s="218"/>
      <c r="AD15" s="218"/>
      <c r="AE15" s="218"/>
      <c r="AF15" s="218"/>
      <c r="AG15" s="218"/>
      <c r="AH15" s="218"/>
      <c r="AI15" s="218"/>
      <c r="AJ15" s="218"/>
      <c r="AK15" s="218"/>
      <c r="AL15" s="218"/>
      <c r="AM15" s="218"/>
      <c r="AN15" s="215"/>
      <c r="AO15" s="215"/>
      <c r="AP15" s="215"/>
      <c r="AQ15" s="215"/>
      <c r="AR15" s="215"/>
      <c r="AS15" s="215"/>
      <c r="AT15" s="215"/>
      <c r="AU15" s="215"/>
      <c r="AV15" s="215"/>
      <c r="AW15" s="215"/>
      <c r="AX15" s="215"/>
      <c r="AY15" s="215"/>
      <c r="AZ15" s="215"/>
      <c r="BA15" s="215"/>
    </row>
    <row r="16" spans="1:53" s="274" customFormat="1" ht="11.25">
      <c r="A16" s="85" t="s">
        <v>235</v>
      </c>
      <c r="B16" s="80">
        <f>SUMIF('Clasificación 12.20'!D:D,'CA EF'!A16,'Clasificación 12.20'!G:G)</f>
        <v>0</v>
      </c>
      <c r="C16" s="278"/>
      <c r="D16" s="278"/>
      <c r="E16" s="304">
        <v>0</v>
      </c>
      <c r="F16" s="305">
        <f t="shared" si="0"/>
        <v>0</v>
      </c>
      <c r="G16" s="315">
        <v>0</v>
      </c>
      <c r="I16" s="315">
        <v>0</v>
      </c>
      <c r="J16" s="280">
        <v>0</v>
      </c>
      <c r="K16" s="280">
        <v>0</v>
      </c>
      <c r="L16" s="280">
        <v>0</v>
      </c>
      <c r="M16" s="280">
        <v>0</v>
      </c>
      <c r="N16" s="280">
        <v>0</v>
      </c>
      <c r="O16" s="280">
        <v>0</v>
      </c>
      <c r="P16" s="280"/>
      <c r="Q16" s="280"/>
      <c r="R16" s="315"/>
      <c r="S16" s="315"/>
      <c r="T16" s="280"/>
      <c r="U16" s="280">
        <v>0</v>
      </c>
      <c r="V16" s="280">
        <v>0</v>
      </c>
      <c r="W16" s="280">
        <v>0</v>
      </c>
      <c r="X16" s="280">
        <v>0</v>
      </c>
      <c r="Y16" s="280">
        <v>0</v>
      </c>
      <c r="Z16" s="80">
        <f t="shared" si="1"/>
        <v>0</v>
      </c>
      <c r="AA16" s="277"/>
      <c r="AB16" s="277"/>
      <c r="AC16" s="277"/>
      <c r="AD16" s="277"/>
      <c r="AE16" s="277"/>
      <c r="AF16" s="277"/>
      <c r="AG16" s="277"/>
      <c r="AH16" s="277"/>
      <c r="AI16" s="277"/>
      <c r="AJ16" s="277"/>
      <c r="AK16" s="277"/>
      <c r="AL16" s="277"/>
      <c r="AM16" s="277"/>
      <c r="AN16" s="273"/>
      <c r="AO16" s="273"/>
      <c r="AP16" s="273"/>
      <c r="AQ16" s="273"/>
      <c r="AR16" s="273"/>
      <c r="AS16" s="273"/>
      <c r="AT16" s="273"/>
      <c r="AU16" s="273"/>
      <c r="AV16" s="273"/>
      <c r="AW16" s="273"/>
      <c r="AX16" s="273"/>
      <c r="AY16" s="273"/>
      <c r="AZ16" s="273"/>
      <c r="BA16" s="273"/>
    </row>
    <row r="17" spans="1:53" s="216" customFormat="1" ht="11.25">
      <c r="A17" s="213" t="s">
        <v>237</v>
      </c>
      <c r="B17" s="213">
        <f>SUMIF('Clasificación 12.20'!D:D,'CA EF'!A17,'Clasificación 12.20'!G:G)</f>
        <v>163000000</v>
      </c>
      <c r="C17" s="213"/>
      <c r="D17" s="213"/>
      <c r="E17" s="305">
        <v>0</v>
      </c>
      <c r="F17" s="305">
        <f>+B17-E17+C17-D17</f>
        <v>163000000</v>
      </c>
      <c r="G17" s="315">
        <v>0</v>
      </c>
      <c r="H17" s="315">
        <f>-F17</f>
        <v>-163000000</v>
      </c>
      <c r="J17" s="280">
        <v>0</v>
      </c>
      <c r="K17" s="280">
        <v>0</v>
      </c>
      <c r="L17" s="280">
        <v>0</v>
      </c>
      <c r="M17" s="280">
        <v>0</v>
      </c>
      <c r="N17" s="280">
        <v>0</v>
      </c>
      <c r="O17" s="280">
        <v>0</v>
      </c>
      <c r="P17" s="280"/>
      <c r="Q17" s="280"/>
      <c r="R17" s="315">
        <v>0</v>
      </c>
      <c r="S17" s="315"/>
      <c r="T17" s="280"/>
      <c r="U17" s="280">
        <v>0</v>
      </c>
      <c r="V17" s="280">
        <v>0</v>
      </c>
      <c r="W17" s="280">
        <v>0</v>
      </c>
      <c r="X17" s="280">
        <v>0</v>
      </c>
      <c r="Y17" s="280">
        <v>0</v>
      </c>
      <c r="Z17" s="213">
        <f t="shared" si="1"/>
        <v>0</v>
      </c>
      <c r="AA17" s="218"/>
      <c r="AB17" s="218"/>
      <c r="AC17" s="218"/>
      <c r="AD17" s="218"/>
      <c r="AE17" s="218"/>
      <c r="AF17" s="218"/>
      <c r="AG17" s="218"/>
      <c r="AH17" s="218"/>
      <c r="AI17" s="218"/>
      <c r="AJ17" s="218"/>
      <c r="AK17" s="218"/>
      <c r="AL17" s="218"/>
      <c r="AM17" s="218"/>
      <c r="AN17" s="215"/>
      <c r="AO17" s="215"/>
      <c r="AP17" s="215"/>
      <c r="AQ17" s="215"/>
      <c r="AR17" s="215"/>
      <c r="AS17" s="215"/>
      <c r="AT17" s="215"/>
      <c r="AU17" s="215"/>
      <c r="AV17" s="215"/>
      <c r="AW17" s="215"/>
      <c r="AX17" s="215"/>
      <c r="AY17" s="215"/>
      <c r="AZ17" s="215"/>
      <c r="BA17" s="215"/>
    </row>
    <row r="18" spans="1:53" s="216" customFormat="1" ht="11.25">
      <c r="A18" s="217" t="s">
        <v>239</v>
      </c>
      <c r="B18" s="213">
        <f>SUMIF('Clasificación 12.20'!D:D,'CA EF'!A18,'Clasificación 12.20'!G:G)</f>
        <v>47747836</v>
      </c>
      <c r="C18" s="219"/>
      <c r="D18" s="219"/>
      <c r="E18" s="305">
        <v>0</v>
      </c>
      <c r="F18" s="305">
        <f t="shared" si="0"/>
        <v>47747836</v>
      </c>
      <c r="G18" s="316">
        <v>0</v>
      </c>
      <c r="I18" s="316">
        <f>-F18</f>
        <v>-47747836</v>
      </c>
      <c r="J18" s="281">
        <v>0</v>
      </c>
      <c r="K18" s="281">
        <v>0</v>
      </c>
      <c r="L18" s="281">
        <v>0</v>
      </c>
      <c r="M18" s="281">
        <v>0</v>
      </c>
      <c r="N18" s="281">
        <v>0</v>
      </c>
      <c r="O18" s="281">
        <v>0</v>
      </c>
      <c r="P18" s="281"/>
      <c r="Q18" s="281"/>
      <c r="R18" s="316"/>
      <c r="S18" s="316">
        <v>0</v>
      </c>
      <c r="T18" s="281"/>
      <c r="U18" s="281">
        <v>0</v>
      </c>
      <c r="V18" s="281">
        <v>0</v>
      </c>
      <c r="W18" s="281">
        <v>0</v>
      </c>
      <c r="X18" s="281">
        <v>0</v>
      </c>
      <c r="Y18" s="281">
        <v>0</v>
      </c>
      <c r="Z18" s="213">
        <f t="shared" si="1"/>
        <v>0</v>
      </c>
      <c r="AA18" s="218"/>
      <c r="AB18" s="218"/>
      <c r="AC18" s="218"/>
      <c r="AD18" s="218"/>
      <c r="AE18" s="218"/>
      <c r="AF18" s="218"/>
      <c r="AG18" s="218"/>
      <c r="AH18" s="218"/>
      <c r="AI18" s="218"/>
      <c r="AJ18" s="218"/>
      <c r="AK18" s="218"/>
      <c r="AL18" s="218"/>
      <c r="AM18" s="218"/>
      <c r="AN18" s="215"/>
      <c r="AO18" s="215"/>
      <c r="AP18" s="215"/>
      <c r="AQ18" s="215"/>
      <c r="AR18" s="215"/>
      <c r="AS18" s="215"/>
      <c r="AT18" s="215"/>
      <c r="AU18" s="215"/>
      <c r="AV18" s="215"/>
      <c r="AW18" s="215"/>
      <c r="AX18" s="215"/>
      <c r="AY18" s="215"/>
      <c r="AZ18" s="215"/>
      <c r="BA18" s="215"/>
    </row>
    <row r="19" spans="1:53" s="216" customFormat="1" ht="11.25">
      <c r="A19" s="217" t="s">
        <v>241</v>
      </c>
      <c r="B19" s="213">
        <f>SUMIF('Clasificación 12.20'!D:D,'CA EF'!A19,'Clasificación 12.20'!G:G)</f>
        <v>-46863617</v>
      </c>
      <c r="C19" s="219"/>
      <c r="D19" s="219"/>
      <c r="E19" s="305">
        <v>0</v>
      </c>
      <c r="F19" s="305">
        <f t="shared" si="0"/>
        <v>-46863617</v>
      </c>
      <c r="G19" s="315">
        <v>0</v>
      </c>
      <c r="I19" s="315">
        <f>-F19</f>
        <v>46863617</v>
      </c>
      <c r="J19" s="280">
        <v>0</v>
      </c>
      <c r="K19" s="280">
        <v>0</v>
      </c>
      <c r="L19" s="280">
        <v>0</v>
      </c>
      <c r="M19" s="280">
        <v>0</v>
      </c>
      <c r="N19" s="280">
        <v>0</v>
      </c>
      <c r="O19" s="280">
        <v>0</v>
      </c>
      <c r="P19" s="280"/>
      <c r="Q19" s="280"/>
      <c r="R19" s="315"/>
      <c r="S19" s="315">
        <v>0</v>
      </c>
      <c r="T19" s="280"/>
      <c r="U19" s="280">
        <v>0</v>
      </c>
      <c r="V19" s="280">
        <v>0</v>
      </c>
      <c r="W19" s="280">
        <v>0</v>
      </c>
      <c r="X19" s="280">
        <v>0</v>
      </c>
      <c r="Y19" s="280">
        <v>0</v>
      </c>
      <c r="Z19" s="213">
        <f t="shared" si="1"/>
        <v>0</v>
      </c>
      <c r="AA19" s="218"/>
      <c r="AB19" s="218"/>
      <c r="AC19" s="218"/>
      <c r="AD19" s="218"/>
      <c r="AE19" s="218"/>
      <c r="AF19" s="218"/>
      <c r="AG19" s="218"/>
      <c r="AH19" s="218"/>
      <c r="AI19" s="218"/>
      <c r="AJ19" s="218"/>
      <c r="AK19" s="218"/>
      <c r="AL19" s="218"/>
      <c r="AM19" s="218"/>
      <c r="AN19" s="215"/>
      <c r="AO19" s="215"/>
      <c r="AP19" s="215"/>
      <c r="AQ19" s="215"/>
      <c r="AR19" s="215"/>
      <c r="AS19" s="215"/>
      <c r="AT19" s="215"/>
      <c r="AU19" s="215"/>
      <c r="AV19" s="215"/>
      <c r="AW19" s="215"/>
      <c r="AX19" s="215"/>
      <c r="AY19" s="215"/>
      <c r="AZ19" s="215"/>
      <c r="BA19" s="215"/>
    </row>
    <row r="20" spans="1:53" s="274" customFormat="1" ht="11.25">
      <c r="A20" s="85" t="s">
        <v>73</v>
      </c>
      <c r="B20" s="80">
        <f>SUMIF('Clasificación 12.20'!D:D,'CA EF'!A20,'Clasificación 12.20'!G:G)</f>
        <v>0</v>
      </c>
      <c r="C20" s="278"/>
      <c r="D20" s="278"/>
      <c r="E20" s="304">
        <v>0</v>
      </c>
      <c r="F20" s="305">
        <f t="shared" si="0"/>
        <v>0</v>
      </c>
      <c r="G20" s="281">
        <v>0</v>
      </c>
      <c r="H20" s="281">
        <v>0</v>
      </c>
      <c r="I20" s="281"/>
      <c r="J20" s="281">
        <v>0</v>
      </c>
      <c r="K20" s="281">
        <v>0</v>
      </c>
      <c r="L20" s="281">
        <v>0</v>
      </c>
      <c r="M20" s="281">
        <v>0</v>
      </c>
      <c r="N20" s="281">
        <v>0</v>
      </c>
      <c r="O20" s="281">
        <v>0</v>
      </c>
      <c r="P20" s="281"/>
      <c r="Q20" s="281"/>
      <c r="R20" s="316"/>
      <c r="S20" s="316"/>
      <c r="T20" s="281"/>
      <c r="U20" s="281">
        <v>0</v>
      </c>
      <c r="V20" s="281">
        <v>0</v>
      </c>
      <c r="W20" s="281">
        <v>0</v>
      </c>
      <c r="X20" s="281">
        <v>0</v>
      </c>
      <c r="Y20" s="281">
        <v>0</v>
      </c>
      <c r="Z20" s="80">
        <f t="shared" si="1"/>
        <v>0</v>
      </c>
      <c r="AA20" s="277"/>
      <c r="AB20" s="277"/>
      <c r="AC20" s="277"/>
      <c r="AD20" s="277"/>
      <c r="AE20" s="277"/>
      <c r="AF20" s="277"/>
      <c r="AG20" s="277"/>
      <c r="AH20" s="277"/>
      <c r="AI20" s="277"/>
      <c r="AJ20" s="277"/>
      <c r="AK20" s="277"/>
      <c r="AL20" s="277"/>
      <c r="AM20" s="277"/>
      <c r="AN20" s="273"/>
      <c r="AO20" s="273"/>
      <c r="AP20" s="273"/>
      <c r="AQ20" s="273"/>
      <c r="AR20" s="273"/>
      <c r="AS20" s="273"/>
      <c r="AT20" s="273"/>
      <c r="AU20" s="273"/>
      <c r="AV20" s="273"/>
      <c r="AW20" s="273"/>
      <c r="AX20" s="273"/>
      <c r="AY20" s="273"/>
      <c r="AZ20" s="273"/>
      <c r="BA20" s="273"/>
    </row>
    <row r="21" spans="1:53" s="216" customFormat="1" ht="12">
      <c r="A21" s="256" t="s">
        <v>460</v>
      </c>
      <c r="B21" s="213">
        <f>SUMIF('Clasificación 12.20'!D:D,'CA EF'!A21,'Clasificación 12.20'!G:G)</f>
        <v>0</v>
      </c>
      <c r="C21" s="219"/>
      <c r="D21" s="219"/>
      <c r="E21" s="305">
        <v>0</v>
      </c>
      <c r="F21" s="305">
        <f>+B21-E21+C21-D21</f>
        <v>0</v>
      </c>
      <c r="G21" s="315">
        <v>0</v>
      </c>
      <c r="H21" s="280">
        <f>-F21</f>
        <v>0</v>
      </c>
      <c r="I21" s="280"/>
      <c r="J21" s="280">
        <v>0</v>
      </c>
      <c r="K21" s="280">
        <v>0</v>
      </c>
      <c r="L21" s="280">
        <v>0</v>
      </c>
      <c r="M21" s="280">
        <v>0</v>
      </c>
      <c r="N21" s="280">
        <v>0</v>
      </c>
      <c r="O21" s="280">
        <v>0</v>
      </c>
      <c r="P21" s="280"/>
      <c r="Q21" s="280"/>
      <c r="R21" s="315"/>
      <c r="S21" s="315">
        <v>0</v>
      </c>
      <c r="T21" s="280"/>
      <c r="U21" s="280">
        <v>0</v>
      </c>
      <c r="V21" s="280">
        <v>0</v>
      </c>
      <c r="W21" s="280">
        <v>0</v>
      </c>
      <c r="X21" s="280">
        <v>0</v>
      </c>
      <c r="Y21" s="280">
        <v>0</v>
      </c>
      <c r="Z21" s="213">
        <f>SUM(F21:Y21)</f>
        <v>0</v>
      </c>
      <c r="AA21" s="218"/>
      <c r="AB21" s="218"/>
      <c r="AC21" s="218"/>
      <c r="AD21" s="218"/>
      <c r="AE21" s="218"/>
      <c r="AF21" s="218"/>
      <c r="AG21" s="218"/>
      <c r="AH21" s="218"/>
      <c r="AI21" s="218"/>
      <c r="AJ21" s="218"/>
      <c r="AK21" s="218"/>
      <c r="AL21" s="218"/>
      <c r="AM21" s="218"/>
      <c r="AN21" s="215"/>
      <c r="AO21" s="215"/>
      <c r="AP21" s="215"/>
      <c r="AQ21" s="215"/>
      <c r="AR21" s="215"/>
      <c r="AS21" s="215"/>
      <c r="AT21" s="215"/>
      <c r="AU21" s="215"/>
      <c r="AV21" s="215"/>
      <c r="AW21" s="215"/>
      <c r="AX21" s="215"/>
      <c r="AY21" s="215"/>
      <c r="AZ21" s="215"/>
      <c r="BA21" s="215"/>
    </row>
    <row r="22" spans="1:53" s="216" customFormat="1" ht="12">
      <c r="A22" s="452" t="s">
        <v>462</v>
      </c>
      <c r="B22" s="213">
        <f>SUMIF('Clasificación 12.20'!D:D,'CA EF'!A22,'Clasificación 12.20'!G:G)</f>
        <v>40262079</v>
      </c>
      <c r="C22" s="219"/>
      <c r="D22" s="219"/>
      <c r="E22" s="305">
        <v>0</v>
      </c>
      <c r="F22" s="305">
        <f>+B22-E22+C22-D22</f>
        <v>40262079</v>
      </c>
      <c r="G22" s="315">
        <f>-F22</f>
        <v>-40262079</v>
      </c>
      <c r="H22" s="280">
        <v>0</v>
      </c>
      <c r="I22" s="280"/>
      <c r="J22" s="280">
        <v>0</v>
      </c>
      <c r="K22" s="280">
        <v>0</v>
      </c>
      <c r="L22" s="280">
        <v>0</v>
      </c>
      <c r="M22" s="280">
        <v>0</v>
      </c>
      <c r="N22" s="280">
        <v>0</v>
      </c>
      <c r="O22" s="280">
        <v>0</v>
      </c>
      <c r="P22" s="280"/>
      <c r="Q22" s="280"/>
      <c r="R22" s="315"/>
      <c r="S22" s="315">
        <v>0</v>
      </c>
      <c r="T22" s="280"/>
      <c r="U22" s="280">
        <v>0</v>
      </c>
      <c r="V22" s="280">
        <v>0</v>
      </c>
      <c r="W22" s="280">
        <v>0</v>
      </c>
      <c r="X22" s="280">
        <v>0</v>
      </c>
      <c r="Y22" s="280">
        <v>0</v>
      </c>
      <c r="Z22" s="213">
        <f>SUM(F22:Y22)</f>
        <v>0</v>
      </c>
      <c r="AA22" s="218"/>
      <c r="AB22" s="218"/>
      <c r="AC22" s="218"/>
      <c r="AD22" s="218"/>
      <c r="AE22" s="218"/>
      <c r="AF22" s="218"/>
      <c r="AG22" s="218"/>
      <c r="AH22" s="218"/>
      <c r="AI22" s="218"/>
      <c r="AJ22" s="218"/>
      <c r="AK22" s="218"/>
      <c r="AL22" s="218"/>
      <c r="AM22" s="218"/>
      <c r="AN22" s="215"/>
      <c r="AO22" s="215"/>
      <c r="AP22" s="215"/>
      <c r="AQ22" s="215"/>
      <c r="AR22" s="215"/>
      <c r="AS22" s="215"/>
      <c r="AT22" s="215"/>
      <c r="AU22" s="215"/>
      <c r="AV22" s="215"/>
      <c r="AW22" s="215"/>
      <c r="AX22" s="215"/>
      <c r="AY22" s="215"/>
      <c r="AZ22" s="215"/>
      <c r="BA22" s="215"/>
    </row>
    <row r="23" spans="1:53" s="216" customFormat="1" ht="12">
      <c r="A23" s="452" t="s">
        <v>502</v>
      </c>
      <c r="B23" s="213">
        <f>SUMIF('Clasificación 12.20'!D:D,'CA EF'!A23,'Clasificación 12.20'!G:G)</f>
        <v>25454834</v>
      </c>
      <c r="C23" s="219"/>
      <c r="D23" s="219"/>
      <c r="E23" s="305">
        <v>0</v>
      </c>
      <c r="F23" s="305">
        <f>+B23-E23+C23-D23</f>
        <v>25454834</v>
      </c>
      <c r="G23" s="315">
        <f>-F23</f>
        <v>-25454834</v>
      </c>
      <c r="H23" s="280">
        <v>0</v>
      </c>
      <c r="I23" s="280"/>
      <c r="J23" s="280">
        <v>0</v>
      </c>
      <c r="K23" s="280">
        <v>0</v>
      </c>
      <c r="L23" s="280">
        <v>0</v>
      </c>
      <c r="M23" s="280">
        <v>0</v>
      </c>
      <c r="N23" s="280">
        <v>0</v>
      </c>
      <c r="O23" s="280">
        <v>0</v>
      </c>
      <c r="P23" s="280"/>
      <c r="Q23" s="280"/>
      <c r="R23" s="315"/>
      <c r="S23" s="315">
        <v>0</v>
      </c>
      <c r="T23" s="280"/>
      <c r="U23" s="280">
        <v>0</v>
      </c>
      <c r="V23" s="280">
        <v>0</v>
      </c>
      <c r="W23" s="280">
        <v>0</v>
      </c>
      <c r="X23" s="280">
        <v>0</v>
      </c>
      <c r="Y23" s="280">
        <v>0</v>
      </c>
      <c r="Z23" s="213">
        <f>SUM(F23:Y23)</f>
        <v>0</v>
      </c>
      <c r="AA23" s="218"/>
      <c r="AB23" s="218"/>
      <c r="AC23" s="218"/>
      <c r="AD23" s="218"/>
      <c r="AE23" s="218"/>
      <c r="AF23" s="218"/>
      <c r="AG23" s="218"/>
      <c r="AH23" s="218"/>
      <c r="AI23" s="218"/>
      <c r="AJ23" s="218"/>
      <c r="AK23" s="218"/>
      <c r="AL23" s="218"/>
      <c r="AM23" s="218"/>
      <c r="AN23" s="215"/>
      <c r="AO23" s="215"/>
      <c r="AP23" s="215"/>
      <c r="AQ23" s="215"/>
      <c r="AR23" s="215"/>
      <c r="AS23" s="215"/>
      <c r="AT23" s="215"/>
      <c r="AU23" s="215"/>
      <c r="AV23" s="215"/>
      <c r="AW23" s="215"/>
      <c r="AX23" s="215"/>
      <c r="AY23" s="215"/>
      <c r="AZ23" s="215"/>
      <c r="BA23" s="215"/>
    </row>
    <row r="24" spans="1:53" s="274" customFormat="1" ht="11.25">
      <c r="A24" s="85" t="s">
        <v>244</v>
      </c>
      <c r="B24" s="80">
        <f>SUMIF('Clasificación 12.20'!D:D,'CA EF'!A24,'Clasificación 12.20'!G:G)</f>
        <v>0</v>
      </c>
      <c r="C24" s="278"/>
      <c r="D24" s="278"/>
      <c r="E24" s="304">
        <v>0</v>
      </c>
      <c r="F24" s="305">
        <f t="shared" si="0"/>
        <v>0</v>
      </c>
      <c r="G24" s="280">
        <v>0</v>
      </c>
      <c r="H24" s="280">
        <v>0</v>
      </c>
      <c r="I24" s="280"/>
      <c r="J24" s="280">
        <v>0</v>
      </c>
      <c r="K24" s="280">
        <v>0</v>
      </c>
      <c r="L24" s="280">
        <v>0</v>
      </c>
      <c r="M24" s="280">
        <v>0</v>
      </c>
      <c r="N24" s="280">
        <v>0</v>
      </c>
      <c r="O24" s="280">
        <v>0</v>
      </c>
      <c r="P24" s="280"/>
      <c r="Q24" s="280"/>
      <c r="R24" s="280"/>
      <c r="S24" s="280"/>
      <c r="T24" s="280"/>
      <c r="U24" s="280">
        <v>0</v>
      </c>
      <c r="V24" s="280">
        <v>0</v>
      </c>
      <c r="W24" s="280">
        <v>0</v>
      </c>
      <c r="X24" s="280">
        <v>0</v>
      </c>
      <c r="Y24" s="280">
        <v>0</v>
      </c>
      <c r="Z24" s="80">
        <f t="shared" si="1"/>
        <v>0</v>
      </c>
      <c r="AA24" s="277"/>
      <c r="AB24" s="277"/>
      <c r="AC24" s="277"/>
      <c r="AD24" s="277"/>
      <c r="AE24" s="277"/>
      <c r="AF24" s="277"/>
      <c r="AG24" s="277"/>
      <c r="AH24" s="277"/>
      <c r="AI24" s="277"/>
      <c r="AJ24" s="277"/>
      <c r="AK24" s="277"/>
      <c r="AL24" s="277"/>
      <c r="AM24" s="277"/>
      <c r="AN24" s="273"/>
      <c r="AO24" s="273"/>
      <c r="AP24" s="273"/>
      <c r="AQ24" s="273"/>
      <c r="AR24" s="273"/>
      <c r="AS24" s="273"/>
      <c r="AT24" s="273"/>
      <c r="AU24" s="273"/>
      <c r="AV24" s="273"/>
      <c r="AW24" s="273"/>
      <c r="AX24" s="273"/>
      <c r="AY24" s="273"/>
      <c r="AZ24" s="273"/>
      <c r="BA24" s="273"/>
    </row>
    <row r="25" spans="1:53" s="216" customFormat="1" ht="11.25">
      <c r="A25" s="217" t="s">
        <v>246</v>
      </c>
      <c r="B25" s="213">
        <f>SUMIF('Clasificación 12.20'!D:D,'CA EF'!A25,'Clasificación 12.20'!G:G)</f>
        <v>13745844</v>
      </c>
      <c r="C25" s="219"/>
      <c r="D25" s="219"/>
      <c r="E25" s="305">
        <v>0</v>
      </c>
      <c r="F25" s="305">
        <f t="shared" si="0"/>
        <v>13745844</v>
      </c>
      <c r="G25" s="280">
        <v>0</v>
      </c>
      <c r="H25" s="280">
        <v>0</v>
      </c>
      <c r="I25" s="280"/>
      <c r="J25" s="280">
        <v>0</v>
      </c>
      <c r="K25" s="280">
        <v>0</v>
      </c>
      <c r="L25" s="280">
        <v>0</v>
      </c>
      <c r="M25" s="280">
        <v>0</v>
      </c>
      <c r="N25" s="315">
        <f>-F25</f>
        <v>-13745844</v>
      </c>
      <c r="O25" s="280">
        <v>0</v>
      </c>
      <c r="P25" s="280"/>
      <c r="Q25" s="280"/>
      <c r="R25" s="280"/>
      <c r="S25" s="280"/>
      <c r="T25" s="280"/>
      <c r="U25" s="280">
        <v>0</v>
      </c>
      <c r="V25" s="280">
        <v>0</v>
      </c>
      <c r="W25" s="280">
        <v>0</v>
      </c>
      <c r="X25" s="280">
        <v>0</v>
      </c>
      <c r="Y25" s="280">
        <v>0</v>
      </c>
      <c r="Z25" s="213">
        <f t="shared" si="1"/>
        <v>0</v>
      </c>
      <c r="AA25" s="218"/>
      <c r="AB25" s="218"/>
      <c r="AC25" s="218"/>
      <c r="AD25" s="218"/>
      <c r="AE25" s="218"/>
      <c r="AF25" s="218"/>
      <c r="AG25" s="218"/>
      <c r="AH25" s="218"/>
      <c r="AI25" s="218"/>
      <c r="AJ25" s="218"/>
      <c r="AK25" s="218"/>
      <c r="AL25" s="218"/>
      <c r="AM25" s="218"/>
      <c r="AN25" s="215"/>
      <c r="AO25" s="215"/>
      <c r="AP25" s="215"/>
      <c r="AQ25" s="215"/>
      <c r="AR25" s="215"/>
      <c r="AS25" s="215"/>
      <c r="AT25" s="215"/>
      <c r="AU25" s="215"/>
      <c r="AV25" s="215"/>
      <c r="AW25" s="215"/>
      <c r="AX25" s="215"/>
      <c r="AY25" s="215"/>
      <c r="AZ25" s="215"/>
      <c r="BA25" s="215"/>
    </row>
    <row r="26" spans="1:53" s="274" customFormat="1" ht="11.25">
      <c r="A26" s="85" t="s">
        <v>466</v>
      </c>
      <c r="B26" s="80">
        <f>SUMIF('Clasificación 12.20'!D:D,'CA EF'!A26,'Clasificación 12.20'!G:G)</f>
        <v>0</v>
      </c>
      <c r="C26" s="278"/>
      <c r="D26" s="278"/>
      <c r="E26" s="304">
        <v>0</v>
      </c>
      <c r="F26" s="305">
        <f>+B26-E26+C26-D26</f>
        <v>0</v>
      </c>
      <c r="G26" s="280">
        <v>0</v>
      </c>
      <c r="H26" s="280">
        <v>0</v>
      </c>
      <c r="I26" s="280"/>
      <c r="J26" s="280">
        <v>0</v>
      </c>
      <c r="K26" s="280">
        <v>0</v>
      </c>
      <c r="L26" s="280">
        <v>0</v>
      </c>
      <c r="M26" s="280">
        <v>0</v>
      </c>
      <c r="N26" s="315">
        <v>0</v>
      </c>
      <c r="O26" s="280">
        <v>0</v>
      </c>
      <c r="P26" s="280"/>
      <c r="Q26" s="280"/>
      <c r="R26" s="280"/>
      <c r="S26" s="280"/>
      <c r="T26" s="280"/>
      <c r="U26" s="280">
        <v>0</v>
      </c>
      <c r="V26" s="280">
        <v>0</v>
      </c>
      <c r="W26" s="280">
        <v>0</v>
      </c>
      <c r="X26" s="280">
        <v>0</v>
      </c>
      <c r="Y26" s="280">
        <v>0</v>
      </c>
      <c r="Z26" s="80">
        <f>SUM(F26:Y26)</f>
        <v>0</v>
      </c>
      <c r="AA26" s="277"/>
      <c r="AB26" s="277"/>
      <c r="AC26" s="277"/>
      <c r="AD26" s="277"/>
      <c r="AE26" s="277"/>
      <c r="AF26" s="277"/>
      <c r="AG26" s="277"/>
      <c r="AH26" s="277"/>
      <c r="AI26" s="277"/>
      <c r="AJ26" s="277"/>
      <c r="AK26" s="277"/>
      <c r="AL26" s="277"/>
      <c r="AM26" s="277"/>
      <c r="AN26" s="273"/>
      <c r="AO26" s="273"/>
      <c r="AP26" s="273"/>
      <c r="AQ26" s="273"/>
      <c r="AR26" s="273"/>
      <c r="AS26" s="273"/>
      <c r="AT26" s="273"/>
      <c r="AU26" s="273"/>
      <c r="AV26" s="273"/>
      <c r="AW26" s="273"/>
      <c r="AX26" s="273"/>
      <c r="AY26" s="273"/>
      <c r="AZ26" s="273"/>
      <c r="BA26" s="273"/>
    </row>
    <row r="27" spans="1:53" s="216" customFormat="1" ht="11.25">
      <c r="A27" s="217" t="s">
        <v>468</v>
      </c>
      <c r="B27" s="213">
        <f>SUMIF('Clasificación 12.20'!D:D,'CA EF'!A27,'Clasificación 12.20'!G:G)</f>
        <v>20675880</v>
      </c>
      <c r="C27" s="219"/>
      <c r="D27" s="219"/>
      <c r="E27" s="305">
        <v>0</v>
      </c>
      <c r="F27" s="305">
        <f>+B27-E27+C27-D27</f>
        <v>20675880</v>
      </c>
      <c r="G27" s="280">
        <v>0</v>
      </c>
      <c r="H27" s="280">
        <v>0</v>
      </c>
      <c r="I27" s="280"/>
      <c r="J27" s="280">
        <v>0</v>
      </c>
      <c r="K27" s="280">
        <v>0</v>
      </c>
      <c r="L27" s="280">
        <v>0</v>
      </c>
      <c r="M27" s="280">
        <v>0</v>
      </c>
      <c r="N27" s="315">
        <f>-F27</f>
        <v>-20675880</v>
      </c>
      <c r="O27" s="280">
        <v>0</v>
      </c>
      <c r="P27" s="280"/>
      <c r="Q27" s="280"/>
      <c r="R27" s="280"/>
      <c r="S27" s="280"/>
      <c r="T27" s="280"/>
      <c r="U27" s="280">
        <v>0</v>
      </c>
      <c r="V27" s="280">
        <v>0</v>
      </c>
      <c r="W27" s="280">
        <v>0</v>
      </c>
      <c r="X27" s="280">
        <v>0</v>
      </c>
      <c r="Y27" s="280">
        <v>0</v>
      </c>
      <c r="Z27" s="213">
        <f>SUM(F27:Y27)</f>
        <v>0</v>
      </c>
      <c r="AA27" s="218"/>
      <c r="AB27" s="218"/>
      <c r="AC27" s="218"/>
      <c r="AD27" s="218"/>
      <c r="AE27" s="218"/>
      <c r="AF27" s="218"/>
      <c r="AG27" s="218"/>
      <c r="AH27" s="218"/>
      <c r="AI27" s="218"/>
      <c r="AJ27" s="218"/>
      <c r="AK27" s="218"/>
      <c r="AL27" s="218"/>
      <c r="AM27" s="218"/>
      <c r="AN27" s="215"/>
      <c r="AO27" s="215"/>
      <c r="AP27" s="215"/>
      <c r="AQ27" s="215"/>
      <c r="AR27" s="215"/>
      <c r="AS27" s="215"/>
      <c r="AT27" s="215"/>
      <c r="AU27" s="215"/>
      <c r="AV27" s="215"/>
      <c r="AW27" s="215"/>
      <c r="AX27" s="215"/>
      <c r="AY27" s="215"/>
      <c r="AZ27" s="215"/>
      <c r="BA27" s="215"/>
    </row>
    <row r="28" spans="1:53" s="274" customFormat="1" ht="11.25">
      <c r="A28" s="85" t="s">
        <v>7</v>
      </c>
      <c r="B28" s="213">
        <f>SUMIF('Clasificación 12.20'!D:D,'CA EF'!A28,'Clasificación 12.20'!G:G)</f>
        <v>0</v>
      </c>
      <c r="C28" s="278"/>
      <c r="D28" s="278"/>
      <c r="E28" s="304">
        <v>0</v>
      </c>
      <c r="F28" s="304">
        <f t="shared" si="0"/>
        <v>0</v>
      </c>
      <c r="G28" s="280"/>
      <c r="H28" s="280"/>
      <c r="I28" s="280"/>
      <c r="J28" s="280"/>
      <c r="K28" s="280"/>
      <c r="L28" s="280"/>
      <c r="M28" s="280"/>
      <c r="N28" s="280"/>
      <c r="O28" s="280"/>
      <c r="P28" s="280"/>
      <c r="Q28" s="280"/>
      <c r="R28" s="280"/>
      <c r="S28" s="280"/>
      <c r="T28" s="280"/>
      <c r="U28" s="280"/>
      <c r="V28" s="280"/>
      <c r="W28" s="280"/>
      <c r="X28" s="280"/>
      <c r="Y28" s="280"/>
      <c r="Z28" s="213">
        <f t="shared" ref="Z28:Z34" si="2">SUM(F28:Y28)</f>
        <v>0</v>
      </c>
      <c r="AA28" s="277"/>
      <c r="AB28" s="277"/>
      <c r="AC28" s="277"/>
      <c r="AD28" s="277"/>
      <c r="AE28" s="277"/>
      <c r="AF28" s="277"/>
      <c r="AG28" s="277"/>
      <c r="AH28" s="277"/>
      <c r="AI28" s="277"/>
      <c r="AJ28" s="277"/>
      <c r="AK28" s="277"/>
      <c r="AL28" s="277"/>
      <c r="AM28" s="277"/>
      <c r="AN28" s="273"/>
      <c r="AO28" s="273"/>
      <c r="AP28" s="273"/>
      <c r="AQ28" s="273"/>
      <c r="AR28" s="273"/>
      <c r="AS28" s="273"/>
      <c r="AT28" s="273"/>
      <c r="AU28" s="273"/>
      <c r="AV28" s="273"/>
      <c r="AW28" s="273"/>
      <c r="AX28" s="273"/>
      <c r="AY28" s="273"/>
      <c r="AZ28" s="273"/>
      <c r="BA28" s="273"/>
    </row>
    <row r="29" spans="1:53" s="274" customFormat="1" ht="11.25">
      <c r="A29" s="85" t="s">
        <v>452</v>
      </c>
      <c r="B29" s="213">
        <f>SUMIF('Clasificación 12.20'!D:D,'CA EF'!A29,'Clasificación 12.20'!G:G)</f>
        <v>0</v>
      </c>
      <c r="C29" s="278"/>
      <c r="D29" s="278"/>
      <c r="E29" s="304">
        <v>0</v>
      </c>
      <c r="F29" s="304">
        <f t="shared" si="0"/>
        <v>0</v>
      </c>
      <c r="G29" s="280"/>
      <c r="H29" s="280"/>
      <c r="I29" s="280"/>
      <c r="J29" s="280"/>
      <c r="K29" s="280"/>
      <c r="L29" s="280"/>
      <c r="M29" s="280"/>
      <c r="N29" s="280"/>
      <c r="O29" s="280"/>
      <c r="P29" s="280"/>
      <c r="Q29" s="280"/>
      <c r="R29" s="280"/>
      <c r="S29" s="280"/>
      <c r="T29" s="280"/>
      <c r="U29" s="280"/>
      <c r="V29" s="280"/>
      <c r="W29" s="280"/>
      <c r="X29" s="280"/>
      <c r="Y29" s="280"/>
      <c r="Z29" s="213">
        <f t="shared" si="2"/>
        <v>0</v>
      </c>
      <c r="AA29" s="277"/>
      <c r="AB29" s="277"/>
      <c r="AC29" s="277"/>
      <c r="AD29" s="277"/>
      <c r="AE29" s="277"/>
      <c r="AF29" s="277"/>
      <c r="AG29" s="277"/>
      <c r="AH29" s="277"/>
      <c r="AI29" s="277"/>
      <c r="AJ29" s="277"/>
      <c r="AK29" s="277"/>
      <c r="AL29" s="277"/>
      <c r="AM29" s="277"/>
      <c r="AN29" s="273"/>
      <c r="AO29" s="273"/>
      <c r="AP29" s="273"/>
      <c r="AQ29" s="273"/>
      <c r="AR29" s="273"/>
      <c r="AS29" s="273"/>
      <c r="AT29" s="273"/>
      <c r="AU29" s="273"/>
      <c r="AV29" s="273"/>
      <c r="AW29" s="273"/>
      <c r="AX29" s="273"/>
      <c r="AY29" s="273"/>
      <c r="AZ29" s="273"/>
      <c r="BA29" s="273"/>
    </row>
    <row r="30" spans="1:53" s="274" customFormat="1" ht="11.25">
      <c r="A30" s="85" t="s">
        <v>455</v>
      </c>
      <c r="B30" s="213">
        <f>SUMIF('Clasificación 12.20'!D:D,'CA EF'!A30,'Clasificación 12.20'!G:G)</f>
        <v>0</v>
      </c>
      <c r="C30" s="278"/>
      <c r="D30" s="278"/>
      <c r="E30" s="304">
        <v>0</v>
      </c>
      <c r="F30" s="304">
        <f t="shared" si="0"/>
        <v>0</v>
      </c>
      <c r="G30" s="280"/>
      <c r="H30" s="280"/>
      <c r="I30" s="280"/>
      <c r="J30" s="280"/>
      <c r="K30" s="280"/>
      <c r="L30" s="280"/>
      <c r="M30" s="280"/>
      <c r="N30" s="280"/>
      <c r="O30" s="280"/>
      <c r="P30" s="280"/>
      <c r="Q30" s="280"/>
      <c r="R30" s="280"/>
      <c r="S30" s="280"/>
      <c r="T30" s="280"/>
      <c r="U30" s="280"/>
      <c r="V30" s="280"/>
      <c r="W30" s="280"/>
      <c r="X30" s="280"/>
      <c r="Y30" s="280"/>
      <c r="Z30" s="213">
        <f t="shared" si="2"/>
        <v>0</v>
      </c>
      <c r="AA30" s="277"/>
      <c r="AB30" s="277"/>
      <c r="AC30" s="277"/>
      <c r="AD30" s="277"/>
      <c r="AE30" s="277"/>
      <c r="AF30" s="277"/>
      <c r="AG30" s="277"/>
      <c r="AH30" s="277"/>
      <c r="AI30" s="277"/>
      <c r="AJ30" s="277"/>
      <c r="AK30" s="277"/>
      <c r="AL30" s="277"/>
      <c r="AM30" s="277"/>
      <c r="AN30" s="273"/>
      <c r="AO30" s="273"/>
      <c r="AP30" s="273"/>
      <c r="AQ30" s="273"/>
      <c r="AR30" s="273"/>
      <c r="AS30" s="273"/>
      <c r="AT30" s="273"/>
      <c r="AU30" s="273"/>
      <c r="AV30" s="273"/>
      <c r="AW30" s="273"/>
      <c r="AX30" s="273"/>
      <c r="AY30" s="273"/>
      <c r="AZ30" s="273"/>
      <c r="BA30" s="273"/>
    </row>
    <row r="31" spans="1:53" s="216" customFormat="1" ht="11.25">
      <c r="A31" s="217" t="s">
        <v>454</v>
      </c>
      <c r="B31" s="213">
        <f>SUMIF('Clasificación 12.20'!D:D,'CA EF'!A31,'Clasificación 12.20'!G:G)</f>
        <v>399807052</v>
      </c>
      <c r="C31" s="219"/>
      <c r="D31" s="219"/>
      <c r="E31" s="305">
        <v>0</v>
      </c>
      <c r="F31" s="305">
        <f t="shared" si="0"/>
        <v>399807052</v>
      </c>
      <c r="G31" s="280"/>
      <c r="H31" s="280"/>
      <c r="I31" s="280"/>
      <c r="J31" s="280"/>
      <c r="K31" s="280"/>
      <c r="L31" s="280"/>
      <c r="M31" s="280"/>
      <c r="N31" s="315">
        <f>-F31</f>
        <v>-399807052</v>
      </c>
      <c r="O31" s="280"/>
      <c r="P31" s="280"/>
      <c r="Q31" s="280"/>
      <c r="R31" s="280"/>
      <c r="S31" s="280"/>
      <c r="T31" s="280"/>
      <c r="U31" s="280"/>
      <c r="V31" s="280"/>
      <c r="W31" s="280"/>
      <c r="X31" s="280"/>
      <c r="Y31" s="280"/>
      <c r="Z31" s="213">
        <f t="shared" si="2"/>
        <v>0</v>
      </c>
      <c r="AA31" s="218"/>
      <c r="AB31" s="218"/>
      <c r="AC31" s="218"/>
      <c r="AD31" s="218"/>
      <c r="AE31" s="218"/>
      <c r="AF31" s="218"/>
      <c r="AG31" s="218"/>
      <c r="AH31" s="218"/>
      <c r="AI31" s="218"/>
      <c r="AJ31" s="218"/>
      <c r="AK31" s="218"/>
      <c r="AL31" s="218"/>
      <c r="AM31" s="218"/>
      <c r="AN31" s="215"/>
      <c r="AO31" s="215"/>
      <c r="AP31" s="215"/>
      <c r="AQ31" s="215"/>
      <c r="AR31" s="215"/>
      <c r="AS31" s="215"/>
      <c r="AT31" s="215"/>
      <c r="AU31" s="215"/>
      <c r="AV31" s="215"/>
      <c r="AW31" s="215"/>
      <c r="AX31" s="215"/>
      <c r="AY31" s="215"/>
      <c r="AZ31" s="215"/>
      <c r="BA31" s="215"/>
    </row>
    <row r="32" spans="1:53" s="216" customFormat="1" ht="11.25">
      <c r="A32" s="217" t="s">
        <v>526</v>
      </c>
      <c r="B32" s="213">
        <f>SUMIF('Clasificación 12.20'!D:D,'CA EF'!A32,'Clasificación 12.20'!G:G)</f>
        <v>0</v>
      </c>
      <c r="C32" s="219"/>
      <c r="D32" s="219"/>
      <c r="E32" s="305"/>
      <c r="F32" s="305">
        <f t="shared" si="0"/>
        <v>0</v>
      </c>
      <c r="G32" s="280"/>
      <c r="H32" s="280"/>
      <c r="I32" s="280"/>
      <c r="J32" s="280"/>
      <c r="K32" s="280"/>
      <c r="L32" s="280"/>
      <c r="M32" s="280"/>
      <c r="N32" s="315"/>
      <c r="O32" s="280"/>
      <c r="P32" s="280"/>
      <c r="Q32" s="280"/>
      <c r="R32" s="280"/>
      <c r="S32" s="280"/>
      <c r="T32" s="280"/>
      <c r="U32" s="280"/>
      <c r="V32" s="280"/>
      <c r="W32" s="280"/>
      <c r="X32" s="280"/>
      <c r="Y32" s="280"/>
      <c r="Z32" s="213">
        <f t="shared" si="2"/>
        <v>0</v>
      </c>
      <c r="AA32" s="218"/>
      <c r="AB32" s="218"/>
      <c r="AC32" s="218"/>
      <c r="AD32" s="218"/>
      <c r="AE32" s="218"/>
      <c r="AF32" s="218"/>
      <c r="AG32" s="218"/>
      <c r="AH32" s="218"/>
      <c r="AI32" s="218"/>
      <c r="AJ32" s="218"/>
      <c r="AK32" s="218"/>
      <c r="AL32" s="218"/>
      <c r="AM32" s="218"/>
      <c r="AN32" s="215"/>
      <c r="AO32" s="215"/>
      <c r="AP32" s="215"/>
      <c r="AQ32" s="215"/>
      <c r="AR32" s="215"/>
      <c r="AS32" s="215"/>
      <c r="AT32" s="215"/>
      <c r="AU32" s="215"/>
      <c r="AV32" s="215"/>
      <c r="AW32" s="215"/>
      <c r="AX32" s="215"/>
      <c r="AY32" s="215"/>
      <c r="AZ32" s="215"/>
      <c r="BA32" s="215"/>
    </row>
    <row r="33" spans="1:53" s="216" customFormat="1" ht="11.25">
      <c r="A33" s="217" t="s">
        <v>528</v>
      </c>
      <c r="B33" s="213">
        <f>SUMIF('Clasificación 12.20'!D:D,'CA EF'!A33,'Clasificación 12.20'!G:G)</f>
        <v>0</v>
      </c>
      <c r="C33" s="219"/>
      <c r="D33" s="219"/>
      <c r="E33" s="305"/>
      <c r="F33" s="305">
        <f t="shared" si="0"/>
        <v>0</v>
      </c>
      <c r="G33" s="280"/>
      <c r="H33" s="280"/>
      <c r="I33" s="280"/>
      <c r="J33" s="280"/>
      <c r="K33" s="280"/>
      <c r="L33" s="280"/>
      <c r="M33" s="280"/>
      <c r="N33" s="315"/>
      <c r="O33" s="280"/>
      <c r="P33" s="280"/>
      <c r="Q33" s="280"/>
      <c r="R33" s="280"/>
      <c r="S33" s="280"/>
      <c r="T33" s="280"/>
      <c r="U33" s="280"/>
      <c r="V33" s="280"/>
      <c r="W33" s="280"/>
      <c r="X33" s="280"/>
      <c r="Y33" s="280"/>
      <c r="Z33" s="213">
        <f t="shared" si="2"/>
        <v>0</v>
      </c>
      <c r="AA33" s="218"/>
      <c r="AB33" s="218"/>
      <c r="AC33" s="218"/>
      <c r="AD33" s="218"/>
      <c r="AE33" s="218"/>
      <c r="AF33" s="218"/>
      <c r="AG33" s="218"/>
      <c r="AH33" s="218"/>
      <c r="AI33" s="218"/>
      <c r="AJ33" s="218"/>
      <c r="AK33" s="218"/>
      <c r="AL33" s="218"/>
      <c r="AM33" s="218"/>
      <c r="AN33" s="215"/>
      <c r="AO33" s="215"/>
      <c r="AP33" s="215"/>
      <c r="AQ33" s="215"/>
      <c r="AR33" s="215"/>
      <c r="AS33" s="215"/>
      <c r="AT33" s="215"/>
      <c r="AU33" s="215"/>
      <c r="AV33" s="215"/>
      <c r="AW33" s="215"/>
      <c r="AX33" s="215"/>
      <c r="AY33" s="215"/>
      <c r="AZ33" s="215"/>
      <c r="BA33" s="215"/>
    </row>
    <row r="34" spans="1:53" s="216" customFormat="1" ht="11.25">
      <c r="A34" s="217" t="s">
        <v>530</v>
      </c>
      <c r="B34" s="213">
        <f>SUMIF('Clasificación 12.20'!D:D,'CA EF'!A34,'Clasificación 12.20'!G:G)</f>
        <v>256766000</v>
      </c>
      <c r="C34" s="219"/>
      <c r="D34" s="219"/>
      <c r="E34" s="305"/>
      <c r="F34" s="305">
        <f t="shared" si="0"/>
        <v>256766000</v>
      </c>
      <c r="G34" s="280"/>
      <c r="H34" s="280"/>
      <c r="I34" s="280"/>
      <c r="J34" s="280"/>
      <c r="K34" s="280"/>
      <c r="L34" s="280"/>
      <c r="M34" s="280"/>
      <c r="N34" s="315">
        <f>-F34</f>
        <v>-256766000</v>
      </c>
      <c r="O34" s="280"/>
      <c r="P34" s="280"/>
      <c r="Q34" s="280"/>
      <c r="R34" s="280"/>
      <c r="S34" s="280"/>
      <c r="T34" s="280"/>
      <c r="U34" s="280"/>
      <c r="V34" s="280"/>
      <c r="W34" s="280"/>
      <c r="X34" s="280"/>
      <c r="Y34" s="280"/>
      <c r="Z34" s="213">
        <f t="shared" si="2"/>
        <v>0</v>
      </c>
      <c r="AA34" s="218"/>
      <c r="AB34" s="218"/>
      <c r="AC34" s="218"/>
      <c r="AD34" s="218"/>
      <c r="AE34" s="218"/>
      <c r="AF34" s="218"/>
      <c r="AG34" s="218"/>
      <c r="AH34" s="218"/>
      <c r="AI34" s="218"/>
      <c r="AJ34" s="218"/>
      <c r="AK34" s="218"/>
      <c r="AL34" s="218"/>
      <c r="AM34" s="218"/>
      <c r="AN34" s="215"/>
      <c r="AO34" s="215"/>
      <c r="AP34" s="215"/>
      <c r="AQ34" s="215"/>
      <c r="AR34" s="215"/>
      <c r="AS34" s="215"/>
      <c r="AT34" s="215"/>
      <c r="AU34" s="215"/>
      <c r="AV34" s="215"/>
      <c r="AW34" s="215"/>
      <c r="AX34" s="215"/>
      <c r="AY34" s="215"/>
      <c r="AZ34" s="215"/>
      <c r="BA34" s="215"/>
    </row>
    <row r="35" spans="1:53" s="274" customFormat="1" ht="11.25">
      <c r="A35" s="288" t="s">
        <v>21</v>
      </c>
      <c r="B35" s="289">
        <f>SUM(B4:B34)</f>
        <v>3626108537</v>
      </c>
      <c r="C35" s="291"/>
      <c r="D35" s="291"/>
      <c r="E35" s="306"/>
      <c r="F35" s="289">
        <v>0</v>
      </c>
      <c r="G35" s="290"/>
      <c r="H35" s="290"/>
      <c r="I35" s="290"/>
      <c r="J35" s="290"/>
      <c r="K35" s="290"/>
      <c r="L35" s="290"/>
      <c r="M35" s="290"/>
      <c r="N35" s="290"/>
      <c r="O35" s="290"/>
      <c r="P35" s="290"/>
      <c r="Q35" s="290"/>
      <c r="R35" s="290"/>
      <c r="S35" s="290"/>
      <c r="T35" s="290"/>
      <c r="U35" s="290"/>
      <c r="V35" s="290"/>
      <c r="W35" s="290"/>
      <c r="X35" s="290"/>
      <c r="Y35" s="290"/>
      <c r="Z35" s="289"/>
      <c r="AA35" s="277"/>
      <c r="AB35" s="277"/>
      <c r="AC35" s="277"/>
      <c r="AD35" s="277"/>
      <c r="AE35" s="277"/>
      <c r="AF35" s="277"/>
      <c r="AG35" s="277"/>
      <c r="AH35" s="277"/>
      <c r="AI35" s="277"/>
      <c r="AJ35" s="277"/>
      <c r="AK35" s="277"/>
      <c r="AL35" s="277"/>
      <c r="AM35" s="277"/>
      <c r="AN35" s="273"/>
      <c r="AO35" s="273"/>
      <c r="AP35" s="273"/>
      <c r="AQ35" s="273"/>
      <c r="AR35" s="273"/>
      <c r="AS35" s="273"/>
      <c r="AT35" s="273"/>
      <c r="AU35" s="273"/>
      <c r="AV35" s="273"/>
      <c r="AW35" s="273"/>
      <c r="AX35" s="273"/>
      <c r="AY35" s="273"/>
      <c r="AZ35" s="273"/>
      <c r="BA35" s="273"/>
    </row>
    <row r="36" spans="1:53" s="274" customFormat="1" ht="11.25">
      <c r="A36" s="85" t="s">
        <v>8</v>
      </c>
      <c r="B36" s="80">
        <f>SUMIF('Clasificación 12.20'!D:D,'CA EF'!A36,'Clasificación 12.20'!G:G)</f>
        <v>0</v>
      </c>
      <c r="C36" s="278"/>
      <c r="D36" s="278"/>
      <c r="E36" s="304">
        <v>0</v>
      </c>
      <c r="F36" s="305">
        <f>+E36-B36+C36-D36</f>
        <v>0</v>
      </c>
      <c r="G36" s="280">
        <v>0</v>
      </c>
      <c r="H36" s="280">
        <v>0</v>
      </c>
      <c r="I36" s="280"/>
      <c r="J36" s="280">
        <v>0</v>
      </c>
      <c r="K36" s="280">
        <v>0</v>
      </c>
      <c r="L36" s="280">
        <v>0</v>
      </c>
      <c r="M36" s="280">
        <v>0</v>
      </c>
      <c r="N36" s="280">
        <v>0</v>
      </c>
      <c r="O36" s="280">
        <v>0</v>
      </c>
      <c r="P36" s="280"/>
      <c r="Q36" s="280"/>
      <c r="R36" s="280"/>
      <c r="S36" s="280"/>
      <c r="T36" s="280"/>
      <c r="U36" s="280">
        <v>0</v>
      </c>
      <c r="V36" s="280">
        <v>0</v>
      </c>
      <c r="W36" s="280">
        <v>0</v>
      </c>
      <c r="X36" s="280">
        <v>0</v>
      </c>
      <c r="Y36" s="280">
        <v>0</v>
      </c>
      <c r="Z36" s="80">
        <f t="shared" ref="Z36:Z53" si="3">SUM(F36:Y36)</f>
        <v>0</v>
      </c>
      <c r="AA36" s="277"/>
      <c r="AB36" s="277"/>
      <c r="AC36" s="277"/>
      <c r="AD36" s="277"/>
      <c r="AE36" s="277"/>
      <c r="AF36" s="277"/>
      <c r="AG36" s="277"/>
      <c r="AH36" s="277"/>
      <c r="AI36" s="277"/>
      <c r="AJ36" s="277"/>
      <c r="AK36" s="277"/>
      <c r="AL36" s="277"/>
      <c r="AM36" s="277"/>
      <c r="AN36" s="273"/>
      <c r="AO36" s="273"/>
      <c r="AP36" s="273"/>
      <c r="AQ36" s="273"/>
      <c r="AR36" s="273"/>
      <c r="AS36" s="273"/>
      <c r="AT36" s="273"/>
      <c r="AU36" s="273"/>
      <c r="AV36" s="273"/>
      <c r="AW36" s="273"/>
      <c r="AX36" s="273"/>
      <c r="AY36" s="273"/>
      <c r="AZ36" s="273"/>
      <c r="BA36" s="273"/>
    </row>
    <row r="37" spans="1:53" s="274" customFormat="1" ht="11.25">
      <c r="A37" s="85" t="s">
        <v>9</v>
      </c>
      <c r="B37" s="80">
        <f>SUMIF('Clasificación 12.20'!D:D,'CA EF'!A37,'Clasificación 12.20'!G:G)</f>
        <v>0</v>
      </c>
      <c r="C37" s="278"/>
      <c r="D37" s="278"/>
      <c r="E37" s="304">
        <v>0</v>
      </c>
      <c r="F37" s="305">
        <f t="shared" ref="F37:F54" si="4">+E37-B37+C37-D37</f>
        <v>0</v>
      </c>
      <c r="G37" s="281">
        <v>0</v>
      </c>
      <c r="H37" s="281">
        <v>0</v>
      </c>
      <c r="I37" s="281"/>
      <c r="J37" s="281">
        <v>0</v>
      </c>
      <c r="K37" s="281">
        <v>0</v>
      </c>
      <c r="L37" s="281">
        <v>0</v>
      </c>
      <c r="M37" s="281">
        <v>0</v>
      </c>
      <c r="N37" s="281">
        <v>0</v>
      </c>
      <c r="O37" s="281">
        <v>0</v>
      </c>
      <c r="P37" s="281"/>
      <c r="Q37" s="281"/>
      <c r="R37" s="281"/>
      <c r="S37" s="281"/>
      <c r="T37" s="281"/>
      <c r="U37" s="281">
        <v>0</v>
      </c>
      <c r="V37" s="281">
        <v>0</v>
      </c>
      <c r="W37" s="281">
        <v>0</v>
      </c>
      <c r="X37" s="281">
        <v>0</v>
      </c>
      <c r="Y37" s="281">
        <v>0</v>
      </c>
      <c r="Z37" s="80">
        <f t="shared" si="3"/>
        <v>0</v>
      </c>
      <c r="AA37" s="277"/>
      <c r="AB37" s="277"/>
      <c r="AC37" s="277"/>
      <c r="AD37" s="277"/>
      <c r="AE37" s="277"/>
      <c r="AF37" s="277"/>
      <c r="AG37" s="277"/>
      <c r="AH37" s="277"/>
      <c r="AI37" s="277"/>
      <c r="AJ37" s="277"/>
      <c r="AK37" s="277"/>
      <c r="AL37" s="277"/>
      <c r="AM37" s="277"/>
      <c r="AN37" s="273"/>
      <c r="AO37" s="273"/>
      <c r="AP37" s="273"/>
      <c r="AQ37" s="273"/>
      <c r="AR37" s="273"/>
      <c r="AS37" s="273"/>
      <c r="AT37" s="273"/>
      <c r="AU37" s="273"/>
      <c r="AV37" s="273"/>
      <c r="AW37" s="273"/>
      <c r="AX37" s="273"/>
      <c r="AY37" s="273"/>
      <c r="AZ37" s="273"/>
      <c r="BA37" s="273"/>
    </row>
    <row r="38" spans="1:53" s="274" customFormat="1" ht="11.25">
      <c r="A38" s="85" t="s">
        <v>249</v>
      </c>
      <c r="B38" s="80">
        <f>SUMIF('Clasificación 12.20'!D:D,'CA EF'!A38,'Clasificación 12.20'!G:G)</f>
        <v>0</v>
      </c>
      <c r="C38" s="278"/>
      <c r="D38" s="278"/>
      <c r="E38" s="304">
        <v>0</v>
      </c>
      <c r="F38" s="305">
        <f t="shared" si="4"/>
        <v>0</v>
      </c>
      <c r="G38" s="280">
        <v>0</v>
      </c>
      <c r="H38" s="280">
        <v>0</v>
      </c>
      <c r="I38" s="280"/>
      <c r="J38" s="280">
        <v>0</v>
      </c>
      <c r="K38" s="280">
        <v>0</v>
      </c>
      <c r="L38" s="280">
        <v>0</v>
      </c>
      <c r="M38" s="280">
        <v>0</v>
      </c>
      <c r="N38" s="280">
        <v>0</v>
      </c>
      <c r="O38" s="280">
        <v>0</v>
      </c>
      <c r="P38" s="280"/>
      <c r="Q38" s="280"/>
      <c r="R38" s="280"/>
      <c r="S38" s="280"/>
      <c r="T38" s="280"/>
      <c r="U38" s="280">
        <v>0</v>
      </c>
      <c r="V38" s="280">
        <v>0</v>
      </c>
      <c r="W38" s="280">
        <v>0</v>
      </c>
      <c r="X38" s="280">
        <v>0</v>
      </c>
      <c r="Y38" s="280">
        <v>0</v>
      </c>
      <c r="Z38" s="80">
        <f t="shared" si="3"/>
        <v>0</v>
      </c>
      <c r="AA38" s="277"/>
      <c r="AB38" s="277"/>
      <c r="AC38" s="277"/>
      <c r="AD38" s="277"/>
      <c r="AE38" s="277"/>
      <c r="AF38" s="277"/>
      <c r="AG38" s="277"/>
      <c r="AH38" s="277"/>
      <c r="AI38" s="277"/>
      <c r="AJ38" s="277"/>
      <c r="AK38" s="277"/>
      <c r="AL38" s="277"/>
      <c r="AM38" s="277"/>
      <c r="AN38" s="273"/>
      <c r="AO38" s="273"/>
      <c r="AP38" s="273"/>
      <c r="AQ38" s="273"/>
      <c r="AR38" s="273"/>
      <c r="AS38" s="273"/>
      <c r="AT38" s="273"/>
      <c r="AU38" s="273"/>
      <c r="AV38" s="273"/>
      <c r="AW38" s="273"/>
      <c r="AX38" s="273"/>
      <c r="AY38" s="273"/>
      <c r="AZ38" s="273"/>
      <c r="BA38" s="273"/>
    </row>
    <row r="39" spans="1:53" s="274" customFormat="1" ht="11.25">
      <c r="A39" s="85" t="s">
        <v>251</v>
      </c>
      <c r="B39" s="80">
        <f>SUMIF('Clasificación 12.20'!D:D,'CA EF'!A39,'Clasificación 12.20'!G:G)</f>
        <v>0</v>
      </c>
      <c r="C39" s="278"/>
      <c r="D39" s="278"/>
      <c r="E39" s="304">
        <v>0</v>
      </c>
      <c r="F39" s="305">
        <f t="shared" si="4"/>
        <v>0</v>
      </c>
      <c r="G39" s="281">
        <v>0</v>
      </c>
      <c r="H39" s="281">
        <v>0</v>
      </c>
      <c r="I39" s="281"/>
      <c r="J39" s="281">
        <v>0</v>
      </c>
      <c r="K39" s="281">
        <v>0</v>
      </c>
      <c r="L39" s="281">
        <v>0</v>
      </c>
      <c r="M39" s="281">
        <v>0</v>
      </c>
      <c r="N39" s="281">
        <v>0</v>
      </c>
      <c r="O39" s="281">
        <v>0</v>
      </c>
      <c r="P39" s="281"/>
      <c r="Q39" s="281"/>
      <c r="R39" s="281"/>
      <c r="S39" s="281"/>
      <c r="T39" s="281"/>
      <c r="U39" s="281">
        <v>0</v>
      </c>
      <c r="V39" s="281">
        <v>0</v>
      </c>
      <c r="W39" s="281">
        <v>0</v>
      </c>
      <c r="X39" s="281">
        <v>0</v>
      </c>
      <c r="Y39" s="281">
        <v>0</v>
      </c>
      <c r="Z39" s="80">
        <f t="shared" si="3"/>
        <v>0</v>
      </c>
      <c r="AA39" s="277"/>
      <c r="AB39" s="277"/>
      <c r="AC39" s="277"/>
      <c r="AD39" s="277"/>
      <c r="AE39" s="277"/>
      <c r="AF39" s="277"/>
      <c r="AG39" s="277"/>
      <c r="AH39" s="277"/>
      <c r="AI39" s="277"/>
      <c r="AJ39" s="277"/>
      <c r="AK39" s="277"/>
      <c r="AL39" s="277"/>
      <c r="AM39" s="277"/>
      <c r="AN39" s="273"/>
      <c r="AO39" s="273"/>
      <c r="AP39" s="273"/>
      <c r="AQ39" s="273"/>
      <c r="AR39" s="273"/>
      <c r="AS39" s="273"/>
      <c r="AT39" s="273"/>
      <c r="AU39" s="273"/>
      <c r="AV39" s="273"/>
      <c r="AW39" s="273"/>
      <c r="AX39" s="273"/>
      <c r="AY39" s="273"/>
      <c r="AZ39" s="273"/>
      <c r="BA39" s="273"/>
    </row>
    <row r="40" spans="1:53" s="216" customFormat="1" ht="11.25">
      <c r="A40" s="217" t="s">
        <v>253</v>
      </c>
      <c r="B40" s="213">
        <f>SUMIF('Clasificación 12.20'!D:D,'CA EF'!A40,'Clasificación 12.20'!G:G)</f>
        <v>0</v>
      </c>
      <c r="C40" s="219"/>
      <c r="D40" s="219"/>
      <c r="E40" s="305">
        <v>0</v>
      </c>
      <c r="F40" s="305">
        <f t="shared" si="4"/>
        <v>0</v>
      </c>
      <c r="G40" s="280">
        <v>0</v>
      </c>
      <c r="H40" s="280">
        <v>0</v>
      </c>
      <c r="I40" s="280"/>
      <c r="J40" s="280">
        <v>0</v>
      </c>
      <c r="K40" s="280">
        <v>0</v>
      </c>
      <c r="L40" s="280">
        <v>0</v>
      </c>
      <c r="M40" s="280">
        <v>0</v>
      </c>
      <c r="N40" s="280">
        <f>-F40</f>
        <v>0</v>
      </c>
      <c r="O40" s="280">
        <v>0</v>
      </c>
      <c r="P40" s="280"/>
      <c r="Q40" s="280"/>
      <c r="R40" s="280"/>
      <c r="S40" s="280"/>
      <c r="T40" s="280"/>
      <c r="U40" s="280">
        <v>0</v>
      </c>
      <c r="V40" s="280">
        <v>0</v>
      </c>
      <c r="W40" s="280">
        <v>0</v>
      </c>
      <c r="X40" s="280">
        <v>0</v>
      </c>
      <c r="Y40" s="280">
        <v>0</v>
      </c>
      <c r="Z40" s="213">
        <f t="shared" si="3"/>
        <v>0</v>
      </c>
      <c r="AA40" s="218"/>
      <c r="AB40" s="218"/>
      <c r="AC40" s="218"/>
      <c r="AD40" s="218"/>
      <c r="AE40" s="218"/>
      <c r="AF40" s="218"/>
      <c r="AG40" s="218"/>
      <c r="AH40" s="218"/>
      <c r="AI40" s="218"/>
      <c r="AJ40" s="218"/>
      <c r="AK40" s="218"/>
      <c r="AL40" s="218"/>
      <c r="AM40" s="218"/>
      <c r="AN40" s="215"/>
      <c r="AO40" s="215"/>
      <c r="AP40" s="215"/>
      <c r="AQ40" s="215"/>
      <c r="AR40" s="215"/>
      <c r="AS40" s="215"/>
      <c r="AT40" s="215"/>
      <c r="AU40" s="215"/>
      <c r="AV40" s="215"/>
      <c r="AW40" s="215"/>
      <c r="AX40" s="215"/>
      <c r="AY40" s="215"/>
      <c r="AZ40" s="215"/>
      <c r="BA40" s="215"/>
    </row>
    <row r="41" spans="1:53" s="216" customFormat="1" ht="11.25">
      <c r="A41" s="217" t="s">
        <v>74</v>
      </c>
      <c r="B41" s="213">
        <f>SUMIF('Clasificación 12.20'!D:D,'CA EF'!A41,'Clasificación 12.20'!G:G)</f>
        <v>0</v>
      </c>
      <c r="C41" s="221"/>
      <c r="D41" s="219"/>
      <c r="E41" s="305">
        <v>0</v>
      </c>
      <c r="F41" s="305">
        <f t="shared" si="4"/>
        <v>0</v>
      </c>
      <c r="G41" s="280">
        <v>0</v>
      </c>
      <c r="H41" s="280">
        <v>0</v>
      </c>
      <c r="I41" s="280"/>
      <c r="J41" s="280">
        <v>0</v>
      </c>
      <c r="K41" s="280">
        <v>0</v>
      </c>
      <c r="L41" s="280">
        <v>0</v>
      </c>
      <c r="M41" s="280">
        <v>0</v>
      </c>
      <c r="N41" s="280">
        <f>-F41</f>
        <v>0</v>
      </c>
      <c r="O41" s="280">
        <v>0</v>
      </c>
      <c r="P41" s="280"/>
      <c r="Q41" s="280"/>
      <c r="R41" s="280"/>
      <c r="S41" s="280"/>
      <c r="T41" s="280"/>
      <c r="U41" s="280">
        <v>0</v>
      </c>
      <c r="V41" s="280">
        <v>0</v>
      </c>
      <c r="W41" s="280">
        <v>0</v>
      </c>
      <c r="X41" s="280">
        <v>0</v>
      </c>
      <c r="Y41" s="280">
        <v>0</v>
      </c>
      <c r="Z41" s="213">
        <f t="shared" si="3"/>
        <v>0</v>
      </c>
      <c r="AA41" s="218"/>
      <c r="AB41" s="218"/>
      <c r="AC41" s="218"/>
      <c r="AD41" s="218"/>
      <c r="AE41" s="218"/>
      <c r="AF41" s="218"/>
      <c r="AG41" s="218"/>
      <c r="AH41" s="218"/>
      <c r="AI41" s="218"/>
      <c r="AJ41" s="218"/>
      <c r="AK41" s="218"/>
      <c r="AL41" s="218"/>
      <c r="AM41" s="218"/>
      <c r="AN41" s="215"/>
      <c r="AO41" s="215"/>
      <c r="AP41" s="215"/>
      <c r="AQ41" s="215"/>
      <c r="AR41" s="215"/>
      <c r="AS41" s="215"/>
      <c r="AT41" s="215"/>
      <c r="AU41" s="215"/>
      <c r="AV41" s="215"/>
      <c r="AW41" s="215"/>
      <c r="AX41" s="215"/>
      <c r="AY41" s="215"/>
      <c r="AZ41" s="215"/>
      <c r="BA41" s="215"/>
    </row>
    <row r="42" spans="1:53" s="216" customFormat="1" ht="11.25">
      <c r="A42" s="217" t="s">
        <v>503</v>
      </c>
      <c r="B42" s="213">
        <f>SUMIF('Clasificación 12.20'!D:D,'CA EF'!A42,'Clasificación 12.20'!G:G)</f>
        <v>0</v>
      </c>
      <c r="C42" s="219"/>
      <c r="D42" s="219"/>
      <c r="E42" s="305">
        <v>0</v>
      </c>
      <c r="F42" s="305">
        <f t="shared" si="4"/>
        <v>0</v>
      </c>
      <c r="G42" s="280">
        <v>0</v>
      </c>
      <c r="H42" s="280">
        <v>0</v>
      </c>
      <c r="I42" s="280"/>
      <c r="J42" s="280">
        <v>0</v>
      </c>
      <c r="K42" s="280">
        <v>0</v>
      </c>
      <c r="L42" s="280">
        <v>0</v>
      </c>
      <c r="M42" s="280">
        <v>0</v>
      </c>
      <c r="N42" s="280">
        <f>-F42</f>
        <v>0</v>
      </c>
      <c r="O42" s="280">
        <v>0</v>
      </c>
      <c r="P42" s="280"/>
      <c r="Q42" s="280"/>
      <c r="R42" s="280"/>
      <c r="S42" s="280"/>
      <c r="T42" s="280"/>
      <c r="U42" s="280">
        <v>0</v>
      </c>
      <c r="V42" s="280">
        <v>0</v>
      </c>
      <c r="W42" s="280">
        <v>0</v>
      </c>
      <c r="X42" s="280">
        <v>0</v>
      </c>
      <c r="Y42" s="280">
        <v>0</v>
      </c>
      <c r="Z42" s="213">
        <f t="shared" si="3"/>
        <v>0</v>
      </c>
      <c r="AA42" s="218"/>
      <c r="AB42" s="218"/>
      <c r="AC42" s="218"/>
      <c r="AD42" s="218"/>
      <c r="AE42" s="218"/>
      <c r="AF42" s="218"/>
      <c r="AG42" s="218"/>
      <c r="AH42" s="218"/>
      <c r="AI42" s="218"/>
      <c r="AJ42" s="218"/>
      <c r="AK42" s="218"/>
      <c r="AL42" s="218"/>
      <c r="AM42" s="218"/>
      <c r="AN42" s="215"/>
      <c r="AO42" s="215"/>
      <c r="AP42" s="215"/>
      <c r="AQ42" s="215"/>
      <c r="AR42" s="215"/>
      <c r="AS42" s="215"/>
      <c r="AT42" s="215"/>
      <c r="AU42" s="215"/>
      <c r="AV42" s="215"/>
      <c r="AW42" s="215"/>
      <c r="AX42" s="215"/>
      <c r="AY42" s="215"/>
      <c r="AZ42" s="215"/>
      <c r="BA42" s="215"/>
    </row>
    <row r="43" spans="1:53" s="274" customFormat="1" ht="12">
      <c r="A43" s="256" t="s">
        <v>472</v>
      </c>
      <c r="B43" s="80">
        <f>SUMIF('Clasificación 12.20'!D:D,'CA EF'!A43,'Clasificación 12.20'!G:G)</f>
        <v>0</v>
      </c>
      <c r="C43" s="278"/>
      <c r="D43" s="278"/>
      <c r="E43" s="304">
        <v>0</v>
      </c>
      <c r="F43" s="305">
        <f>+E43-B43+C43-D43</f>
        <v>0</v>
      </c>
      <c r="G43" s="281">
        <v>0</v>
      </c>
      <c r="H43" s="281">
        <v>0</v>
      </c>
      <c r="I43" s="281"/>
      <c r="J43" s="281">
        <v>0</v>
      </c>
      <c r="K43" s="281">
        <v>0</v>
      </c>
      <c r="L43" s="281">
        <v>0</v>
      </c>
      <c r="M43" s="281">
        <v>0</v>
      </c>
      <c r="N43" s="281">
        <v>0</v>
      </c>
      <c r="O43" s="281">
        <v>0</v>
      </c>
      <c r="P43" s="281"/>
      <c r="Q43" s="281"/>
      <c r="R43" s="281"/>
      <c r="S43" s="281"/>
      <c r="T43" s="281"/>
      <c r="U43" s="281">
        <v>0</v>
      </c>
      <c r="V43" s="281">
        <v>0</v>
      </c>
      <c r="W43" s="281">
        <v>0</v>
      </c>
      <c r="X43" s="281">
        <v>0</v>
      </c>
      <c r="Y43" s="281">
        <v>0</v>
      </c>
      <c r="Z43" s="80">
        <f>SUM(F43:Y43)</f>
        <v>0</v>
      </c>
      <c r="AA43" s="277"/>
      <c r="AB43" s="277"/>
      <c r="AC43" s="277"/>
      <c r="AD43" s="277"/>
      <c r="AE43" s="277"/>
      <c r="AF43" s="277"/>
      <c r="AG43" s="277"/>
      <c r="AH43" s="277"/>
      <c r="AI43" s="277"/>
      <c r="AJ43" s="277"/>
      <c r="AK43" s="277"/>
      <c r="AL43" s="277"/>
      <c r="AM43" s="277"/>
      <c r="AN43" s="273"/>
      <c r="AO43" s="273"/>
      <c r="AP43" s="273"/>
      <c r="AQ43" s="273"/>
      <c r="AR43" s="273"/>
      <c r="AS43" s="273"/>
      <c r="AT43" s="273"/>
      <c r="AU43" s="273"/>
      <c r="AV43" s="273"/>
      <c r="AW43" s="273"/>
      <c r="AX43" s="273"/>
      <c r="AY43" s="273"/>
      <c r="AZ43" s="273"/>
      <c r="BA43" s="273"/>
    </row>
    <row r="44" spans="1:53" s="216" customFormat="1" ht="12">
      <c r="A44" s="452" t="s">
        <v>474</v>
      </c>
      <c r="B44" s="213">
        <f>-SUMIF('Clasificación 12.20'!D:D,'CA EF'!A44,'Clasificación 12.20'!G:G)</f>
        <v>11958872</v>
      </c>
      <c r="C44" s="219"/>
      <c r="D44" s="219"/>
      <c r="E44" s="305">
        <v>0</v>
      </c>
      <c r="F44" s="305">
        <f>+E44-B44+C44-D44</f>
        <v>-11958872</v>
      </c>
      <c r="G44" s="280">
        <v>0</v>
      </c>
      <c r="H44" s="280">
        <v>0</v>
      </c>
      <c r="I44" s="280"/>
      <c r="J44" s="280">
        <v>0</v>
      </c>
      <c r="K44" s="280">
        <v>0</v>
      </c>
      <c r="L44" s="280">
        <v>0</v>
      </c>
      <c r="M44" s="280">
        <v>0</v>
      </c>
      <c r="N44" s="280">
        <v>0</v>
      </c>
      <c r="O44" s="280">
        <f>-F44</f>
        <v>11958872</v>
      </c>
      <c r="P44" s="280"/>
      <c r="Q44" s="280"/>
      <c r="R44" s="280"/>
      <c r="S44" s="280"/>
      <c r="T44" s="280"/>
      <c r="U44" s="280">
        <v>0</v>
      </c>
      <c r="V44" s="280">
        <v>0</v>
      </c>
      <c r="W44" s="280">
        <v>0</v>
      </c>
      <c r="X44" s="280">
        <v>0</v>
      </c>
      <c r="Y44" s="280">
        <v>0</v>
      </c>
      <c r="Z44" s="213">
        <f>SUM(F44:Y44)</f>
        <v>0</v>
      </c>
      <c r="AA44" s="218"/>
      <c r="AB44" s="218"/>
      <c r="AC44" s="218"/>
      <c r="AD44" s="218"/>
      <c r="AE44" s="218"/>
      <c r="AF44" s="218"/>
      <c r="AG44" s="218"/>
      <c r="AH44" s="218"/>
      <c r="AI44" s="218"/>
      <c r="AJ44" s="218"/>
      <c r="AK44" s="218"/>
      <c r="AL44" s="218"/>
      <c r="AM44" s="218"/>
      <c r="AN44" s="215"/>
      <c r="AO44" s="215"/>
      <c r="AP44" s="215"/>
      <c r="AQ44" s="215"/>
      <c r="AR44" s="215"/>
      <c r="AS44" s="215"/>
      <c r="AT44" s="215"/>
      <c r="AU44" s="215"/>
      <c r="AV44" s="215"/>
      <c r="AW44" s="215"/>
      <c r="AX44" s="215"/>
      <c r="AY44" s="215"/>
      <c r="AZ44" s="215"/>
      <c r="BA44" s="215"/>
    </row>
    <row r="45" spans="1:53" s="274" customFormat="1" ht="12">
      <c r="A45" s="256" t="s">
        <v>476</v>
      </c>
      <c r="B45" s="80">
        <f>SUMIF('Clasificación 12.20'!D:D,'CA EF'!A45,'Clasificación 12.20'!G:G)</f>
        <v>0</v>
      </c>
      <c r="C45" s="278"/>
      <c r="D45" s="278"/>
      <c r="E45" s="304">
        <v>0</v>
      </c>
      <c r="F45" s="305">
        <f>+E45-B45+C45-D45</f>
        <v>0</v>
      </c>
      <c r="G45" s="281">
        <v>0</v>
      </c>
      <c r="H45" s="281">
        <v>0</v>
      </c>
      <c r="I45" s="281"/>
      <c r="J45" s="281">
        <v>0</v>
      </c>
      <c r="K45" s="281">
        <v>0</v>
      </c>
      <c r="L45" s="281">
        <v>0</v>
      </c>
      <c r="M45" s="281">
        <v>0</v>
      </c>
      <c r="N45" s="281">
        <v>0</v>
      </c>
      <c r="O45" s="281">
        <v>0</v>
      </c>
      <c r="P45" s="281"/>
      <c r="Q45" s="281"/>
      <c r="R45" s="281"/>
      <c r="S45" s="281"/>
      <c r="T45" s="281"/>
      <c r="U45" s="281">
        <v>0</v>
      </c>
      <c r="V45" s="281">
        <v>0</v>
      </c>
      <c r="W45" s="281">
        <v>0</v>
      </c>
      <c r="X45" s="281">
        <v>0</v>
      </c>
      <c r="Y45" s="281">
        <v>0</v>
      </c>
      <c r="Z45" s="80">
        <f>SUM(F45:Y45)</f>
        <v>0</v>
      </c>
      <c r="AA45" s="277"/>
      <c r="AB45" s="277"/>
      <c r="AC45" s="277"/>
      <c r="AD45" s="277"/>
      <c r="AE45" s="277"/>
      <c r="AF45" s="277"/>
      <c r="AG45" s="277"/>
      <c r="AH45" s="277"/>
      <c r="AI45" s="277"/>
      <c r="AJ45" s="277"/>
      <c r="AK45" s="277"/>
      <c r="AL45" s="277"/>
      <c r="AM45" s="277"/>
      <c r="AN45" s="273"/>
      <c r="AO45" s="273"/>
      <c r="AP45" s="273"/>
      <c r="AQ45" s="273"/>
      <c r="AR45" s="273"/>
      <c r="AS45" s="273"/>
      <c r="AT45" s="273"/>
      <c r="AU45" s="273"/>
      <c r="AV45" s="273"/>
      <c r="AW45" s="273"/>
      <c r="AX45" s="273"/>
      <c r="AY45" s="273"/>
      <c r="AZ45" s="273"/>
      <c r="BA45" s="273"/>
    </row>
    <row r="46" spans="1:53" s="216" customFormat="1" ht="12">
      <c r="A46" s="452" t="s">
        <v>478</v>
      </c>
      <c r="B46" s="213">
        <f>-SUMIF('Clasificación 12.20'!D:D,'CA EF'!A46,'Clasificación 12.20'!G:G)</f>
        <v>6330635</v>
      </c>
      <c r="C46" s="219"/>
      <c r="D46" s="219"/>
      <c r="E46" s="305">
        <v>0</v>
      </c>
      <c r="F46" s="305">
        <f>+E46-B46+C46-D46</f>
        <v>-6330635</v>
      </c>
      <c r="G46" s="453">
        <f>-F46</f>
        <v>6330635</v>
      </c>
      <c r="H46" s="280">
        <v>0</v>
      </c>
      <c r="I46" s="280"/>
      <c r="J46" s="280">
        <v>0</v>
      </c>
      <c r="K46" s="280">
        <v>0</v>
      </c>
      <c r="L46" s="280">
        <v>0</v>
      </c>
      <c r="M46" s="280">
        <v>0</v>
      </c>
      <c r="N46" s="280">
        <v>0</v>
      </c>
      <c r="O46" s="280">
        <v>0</v>
      </c>
      <c r="P46" s="280"/>
      <c r="Q46" s="280"/>
      <c r="R46" s="280"/>
      <c r="S46" s="280"/>
      <c r="T46" s="280"/>
      <c r="U46" s="280">
        <v>0</v>
      </c>
      <c r="V46" s="280">
        <v>0</v>
      </c>
      <c r="W46" s="280">
        <v>0</v>
      </c>
      <c r="X46" s="280">
        <v>0</v>
      </c>
      <c r="Y46" s="280">
        <v>0</v>
      </c>
      <c r="Z46" s="213">
        <f>SUM(F46:Y46)</f>
        <v>0</v>
      </c>
      <c r="AA46" s="218"/>
      <c r="AB46" s="218"/>
      <c r="AC46" s="218"/>
      <c r="AD46" s="218"/>
      <c r="AE46" s="218"/>
      <c r="AF46" s="218"/>
      <c r="AG46" s="218"/>
      <c r="AH46" s="218"/>
      <c r="AI46" s="218"/>
      <c r="AJ46" s="218"/>
      <c r="AK46" s="218"/>
      <c r="AL46" s="218"/>
      <c r="AM46" s="218"/>
      <c r="AN46" s="215"/>
      <c r="AO46" s="215"/>
      <c r="AP46" s="215"/>
      <c r="AQ46" s="215"/>
      <c r="AR46" s="215"/>
      <c r="AS46" s="215"/>
      <c r="AT46" s="215"/>
      <c r="AU46" s="215"/>
      <c r="AV46" s="215"/>
      <c r="AW46" s="215"/>
      <c r="AX46" s="215"/>
      <c r="AY46" s="215"/>
      <c r="AZ46" s="215"/>
      <c r="BA46" s="215"/>
    </row>
    <row r="47" spans="1:53" s="216" customFormat="1" ht="12">
      <c r="A47" s="452" t="s">
        <v>504</v>
      </c>
      <c r="B47" s="213">
        <f>-SUMIF('Clasificación 12.20'!D:D,'CA EF'!A47,'Clasificación 12.20'!G:G)</f>
        <v>3798679</v>
      </c>
      <c r="C47" s="219"/>
      <c r="D47" s="219"/>
      <c r="E47" s="305">
        <v>0</v>
      </c>
      <c r="F47" s="305">
        <f>+E47-B47+C47-D47</f>
        <v>-3798679</v>
      </c>
      <c r="G47" s="453">
        <f>-F47</f>
        <v>3798679</v>
      </c>
      <c r="H47" s="280">
        <v>0</v>
      </c>
      <c r="I47" s="280"/>
      <c r="J47" s="280">
        <v>0</v>
      </c>
      <c r="K47" s="280">
        <v>0</v>
      </c>
      <c r="L47" s="280">
        <v>0</v>
      </c>
      <c r="M47" s="280">
        <v>0</v>
      </c>
      <c r="N47" s="280">
        <v>0</v>
      </c>
      <c r="O47" s="280">
        <v>0</v>
      </c>
      <c r="P47" s="280"/>
      <c r="Q47" s="280"/>
      <c r="R47" s="280"/>
      <c r="S47" s="280"/>
      <c r="T47" s="280"/>
      <c r="U47" s="280">
        <v>0</v>
      </c>
      <c r="V47" s="280">
        <v>0</v>
      </c>
      <c r="W47" s="280">
        <v>0</v>
      </c>
      <c r="X47" s="280">
        <v>0</v>
      </c>
      <c r="Y47" s="280">
        <v>0</v>
      </c>
      <c r="Z47" s="213">
        <f>SUM(F47:Y47)</f>
        <v>0</v>
      </c>
      <c r="AA47" s="218"/>
      <c r="AB47" s="218"/>
      <c r="AC47" s="218"/>
      <c r="AD47" s="218"/>
      <c r="AE47" s="218"/>
      <c r="AF47" s="218"/>
      <c r="AG47" s="218"/>
      <c r="AH47" s="218"/>
      <c r="AI47" s="218"/>
      <c r="AJ47" s="218"/>
      <c r="AK47" s="218"/>
      <c r="AL47" s="218"/>
      <c r="AM47" s="218"/>
      <c r="AN47" s="215"/>
      <c r="AO47" s="215"/>
      <c r="AP47" s="215"/>
      <c r="AQ47" s="215"/>
      <c r="AR47" s="215"/>
      <c r="AS47" s="215"/>
      <c r="AT47" s="215"/>
      <c r="AU47" s="215"/>
      <c r="AV47" s="215"/>
      <c r="AW47" s="215"/>
      <c r="AX47" s="215"/>
      <c r="AY47" s="215"/>
      <c r="AZ47" s="215"/>
      <c r="BA47" s="215"/>
    </row>
    <row r="48" spans="1:53" s="274" customFormat="1" ht="11.25">
      <c r="A48" s="85" t="s">
        <v>19</v>
      </c>
      <c r="B48" s="80">
        <f>SUMIF('Clasificación 12.20'!D:D,'CA EF'!A48,'Clasificación 12.20'!G:G)</f>
        <v>0</v>
      </c>
      <c r="C48" s="278"/>
      <c r="D48" s="278"/>
      <c r="E48" s="304">
        <v>0</v>
      </c>
      <c r="F48" s="305">
        <f t="shared" si="4"/>
        <v>0</v>
      </c>
      <c r="G48" s="281">
        <v>0</v>
      </c>
      <c r="H48" s="281">
        <v>0</v>
      </c>
      <c r="I48" s="281"/>
      <c r="J48" s="281">
        <v>0</v>
      </c>
      <c r="K48" s="281">
        <v>0</v>
      </c>
      <c r="L48" s="281">
        <v>0</v>
      </c>
      <c r="M48" s="281">
        <v>0</v>
      </c>
      <c r="N48" s="281">
        <v>0</v>
      </c>
      <c r="O48" s="281">
        <v>0</v>
      </c>
      <c r="P48" s="281"/>
      <c r="Q48" s="281"/>
      <c r="R48" s="281"/>
      <c r="S48" s="281"/>
      <c r="T48" s="281"/>
      <c r="U48" s="281">
        <v>0</v>
      </c>
      <c r="V48" s="281">
        <v>0</v>
      </c>
      <c r="W48" s="281">
        <v>0</v>
      </c>
      <c r="X48" s="281">
        <v>0</v>
      </c>
      <c r="Y48" s="281">
        <v>0</v>
      </c>
      <c r="Z48" s="80">
        <f t="shared" si="3"/>
        <v>0</v>
      </c>
      <c r="AA48" s="277"/>
      <c r="AB48" s="277"/>
      <c r="AC48" s="277"/>
      <c r="AD48" s="277"/>
      <c r="AE48" s="277"/>
      <c r="AF48" s="277"/>
      <c r="AG48" s="277"/>
      <c r="AH48" s="277"/>
      <c r="AI48" s="277"/>
      <c r="AJ48" s="277"/>
      <c r="AK48" s="277"/>
      <c r="AL48" s="277"/>
      <c r="AM48" s="277"/>
      <c r="AN48" s="273"/>
      <c r="AO48" s="273"/>
      <c r="AP48" s="273"/>
      <c r="AQ48" s="273"/>
      <c r="AR48" s="273"/>
      <c r="AS48" s="273"/>
      <c r="AT48" s="273"/>
      <c r="AU48" s="273"/>
      <c r="AV48" s="273"/>
      <c r="AW48" s="273"/>
      <c r="AX48" s="273"/>
      <c r="AY48" s="273"/>
      <c r="AZ48" s="273"/>
      <c r="BA48" s="273"/>
    </row>
    <row r="49" spans="1:53" s="274" customFormat="1" ht="12" customHeight="1">
      <c r="A49" s="81" t="s">
        <v>10</v>
      </c>
      <c r="B49" s="80">
        <f>SUMIF('Clasificación 12.20'!D:D,'CA EF'!A49,'Clasificación 12.20'!G:G)</f>
        <v>0</v>
      </c>
      <c r="C49" s="278"/>
      <c r="D49" s="278"/>
      <c r="E49" s="304">
        <v>0</v>
      </c>
      <c r="F49" s="305">
        <f t="shared" si="4"/>
        <v>0</v>
      </c>
      <c r="G49" s="280">
        <v>0</v>
      </c>
      <c r="H49" s="280">
        <v>0</v>
      </c>
      <c r="I49" s="280"/>
      <c r="J49" s="280">
        <v>0</v>
      </c>
      <c r="K49" s="280">
        <v>0</v>
      </c>
      <c r="L49" s="280">
        <v>0</v>
      </c>
      <c r="M49" s="280">
        <v>0</v>
      </c>
      <c r="N49" s="280">
        <v>0</v>
      </c>
      <c r="O49" s="280">
        <v>0</v>
      </c>
      <c r="P49" s="280"/>
      <c r="Q49" s="280"/>
      <c r="R49" s="280"/>
      <c r="S49" s="280"/>
      <c r="T49" s="280"/>
      <c r="U49" s="280">
        <v>0</v>
      </c>
      <c r="V49" s="280">
        <v>0</v>
      </c>
      <c r="W49" s="280">
        <v>0</v>
      </c>
      <c r="X49" s="280">
        <v>0</v>
      </c>
      <c r="Y49" s="280">
        <v>0</v>
      </c>
      <c r="Z49" s="80">
        <f t="shared" si="3"/>
        <v>0</v>
      </c>
      <c r="AA49" s="277"/>
      <c r="AB49" s="277"/>
      <c r="AC49" s="277"/>
      <c r="AD49" s="277"/>
      <c r="AE49" s="277"/>
      <c r="AF49" s="277"/>
      <c r="AG49" s="277"/>
      <c r="AH49" s="277"/>
      <c r="AI49" s="277"/>
      <c r="AJ49" s="277"/>
      <c r="AK49" s="277"/>
      <c r="AL49" s="277"/>
      <c r="AM49" s="277"/>
      <c r="AN49" s="273"/>
      <c r="AO49" s="273"/>
      <c r="AP49" s="273"/>
      <c r="AQ49" s="273"/>
      <c r="AR49" s="273"/>
      <c r="AS49" s="273"/>
      <c r="AT49" s="273"/>
      <c r="AU49" s="273"/>
      <c r="AV49" s="273"/>
      <c r="AW49" s="273"/>
      <c r="AX49" s="273"/>
      <c r="AY49" s="273"/>
      <c r="AZ49" s="273"/>
      <c r="BA49" s="273"/>
    </row>
    <row r="50" spans="1:53" s="274" customFormat="1" ht="11.25">
      <c r="A50" s="85" t="s">
        <v>258</v>
      </c>
      <c r="B50" s="80">
        <f>SUMIF('Clasificación 12.20'!D:D,'CA EF'!A50,'Clasificación 12.20'!G:G)</f>
        <v>0</v>
      </c>
      <c r="C50" s="278"/>
      <c r="D50" s="278"/>
      <c r="E50" s="304">
        <v>0</v>
      </c>
      <c r="F50" s="305">
        <f t="shared" si="4"/>
        <v>0</v>
      </c>
      <c r="G50" s="281">
        <v>0</v>
      </c>
      <c r="H50" s="281">
        <v>0</v>
      </c>
      <c r="I50" s="281"/>
      <c r="J50" s="281">
        <v>0</v>
      </c>
      <c r="K50" s="281">
        <v>0</v>
      </c>
      <c r="L50" s="281">
        <v>0</v>
      </c>
      <c r="M50" s="281">
        <v>0</v>
      </c>
      <c r="N50" s="281">
        <v>0</v>
      </c>
      <c r="O50" s="281">
        <v>0</v>
      </c>
      <c r="P50" s="281"/>
      <c r="Q50" s="281"/>
      <c r="R50" s="281"/>
      <c r="S50" s="281"/>
      <c r="T50" s="281"/>
      <c r="U50" s="281">
        <v>0</v>
      </c>
      <c r="V50" s="281">
        <v>0</v>
      </c>
      <c r="W50" s="281">
        <v>0</v>
      </c>
      <c r="X50" s="281">
        <v>0</v>
      </c>
      <c r="Y50" s="281">
        <v>0</v>
      </c>
      <c r="Z50" s="80">
        <f t="shared" si="3"/>
        <v>0</v>
      </c>
      <c r="AA50" s="277"/>
      <c r="AB50" s="277"/>
      <c r="AC50" s="277"/>
      <c r="AD50" s="277"/>
      <c r="AE50" s="277"/>
      <c r="AF50" s="277"/>
      <c r="AG50" s="277"/>
      <c r="AH50" s="277"/>
      <c r="AI50" s="277"/>
      <c r="AJ50" s="277"/>
      <c r="AK50" s="277"/>
      <c r="AL50" s="277"/>
      <c r="AM50" s="277"/>
      <c r="AN50" s="273"/>
      <c r="AO50" s="273"/>
      <c r="AP50" s="273"/>
      <c r="AQ50" s="273"/>
      <c r="AR50" s="273"/>
      <c r="AS50" s="273"/>
      <c r="AT50" s="273"/>
      <c r="AU50" s="273"/>
      <c r="AV50" s="273"/>
      <c r="AW50" s="273"/>
      <c r="AX50" s="273"/>
      <c r="AY50" s="273"/>
      <c r="AZ50" s="273"/>
      <c r="BA50" s="273"/>
    </row>
    <row r="51" spans="1:53" s="216" customFormat="1" ht="11.25">
      <c r="A51" s="217" t="s">
        <v>260</v>
      </c>
      <c r="B51" s="213">
        <f>-SUMIF('Clasificación 12.20'!D:D,'CA EF'!A51,'Clasificación 12.20'!G:G)</f>
        <v>5000000000</v>
      </c>
      <c r="C51" s="86"/>
      <c r="D51" s="86"/>
      <c r="E51" s="305">
        <v>0</v>
      </c>
      <c r="F51" s="305">
        <f t="shared" si="4"/>
        <v>-5000000000</v>
      </c>
      <c r="G51" s="280">
        <v>0</v>
      </c>
      <c r="H51" s="280">
        <v>0</v>
      </c>
      <c r="I51" s="280"/>
      <c r="J51" s="280">
        <v>0</v>
      </c>
      <c r="K51" s="280">
        <v>0</v>
      </c>
      <c r="L51" s="280">
        <v>0</v>
      </c>
      <c r="M51" s="280">
        <v>0</v>
      </c>
      <c r="N51" s="280">
        <v>0</v>
      </c>
      <c r="O51" s="280">
        <v>0</v>
      </c>
      <c r="P51" s="280"/>
      <c r="Q51" s="280"/>
      <c r="R51" s="280"/>
      <c r="S51" s="280"/>
      <c r="T51" s="280"/>
      <c r="U51" s="454">
        <f>-F51</f>
        <v>5000000000</v>
      </c>
      <c r="V51" s="280">
        <v>0</v>
      </c>
      <c r="W51" s="280">
        <v>0</v>
      </c>
      <c r="X51" s="280">
        <v>0</v>
      </c>
      <c r="Y51" s="280">
        <v>0</v>
      </c>
      <c r="Z51" s="213">
        <f t="shared" si="3"/>
        <v>0</v>
      </c>
      <c r="AA51" s="218"/>
      <c r="AB51" s="218"/>
      <c r="AC51" s="218"/>
      <c r="AD51" s="218"/>
      <c r="AE51" s="218"/>
      <c r="AF51" s="218"/>
      <c r="AG51" s="218"/>
      <c r="AH51" s="218"/>
      <c r="AI51" s="218"/>
      <c r="AJ51" s="218"/>
      <c r="AK51" s="218"/>
      <c r="AL51" s="218"/>
      <c r="AM51" s="218"/>
      <c r="AN51" s="215"/>
      <c r="AO51" s="215"/>
      <c r="AP51" s="215"/>
      <c r="AQ51" s="215"/>
      <c r="AR51" s="215"/>
      <c r="AS51" s="215"/>
      <c r="AT51" s="215"/>
      <c r="AU51" s="215"/>
      <c r="AV51" s="215"/>
      <c r="AW51" s="215"/>
      <c r="AX51" s="215"/>
      <c r="AY51" s="215"/>
      <c r="AZ51" s="215"/>
      <c r="BA51" s="215"/>
    </row>
    <row r="52" spans="1:53" s="216" customFormat="1" ht="11.25">
      <c r="A52" s="217" t="s">
        <v>262</v>
      </c>
      <c r="B52" s="213">
        <f>-SUMIF('Clasificación 12.20'!D:D,'CA EF'!A52,'Clasificación 12.20'!G:G)</f>
        <v>-1500000000</v>
      </c>
      <c r="C52" s="219"/>
      <c r="D52" s="219"/>
      <c r="E52" s="305">
        <v>0</v>
      </c>
      <c r="F52" s="305">
        <f t="shared" si="4"/>
        <v>1500000000</v>
      </c>
      <c r="G52" s="280">
        <v>0</v>
      </c>
      <c r="H52" s="280">
        <v>0</v>
      </c>
      <c r="I52" s="280"/>
      <c r="J52" s="280">
        <v>0</v>
      </c>
      <c r="K52" s="280">
        <v>0</v>
      </c>
      <c r="L52" s="280">
        <v>0</v>
      </c>
      <c r="M52" s="280">
        <v>0</v>
      </c>
      <c r="N52" s="280">
        <v>0</v>
      </c>
      <c r="O52" s="280">
        <v>0</v>
      </c>
      <c r="P52" s="280"/>
      <c r="Q52" s="280"/>
      <c r="R52" s="280"/>
      <c r="S52" s="280"/>
      <c r="T52" s="280"/>
      <c r="U52" s="454">
        <f>-F52</f>
        <v>-1500000000</v>
      </c>
      <c r="V52" s="280">
        <v>0</v>
      </c>
      <c r="W52" s="280">
        <v>0</v>
      </c>
      <c r="X52" s="280">
        <v>0</v>
      </c>
      <c r="Y52" s="280">
        <v>0</v>
      </c>
      <c r="Z52" s="213">
        <f t="shared" si="3"/>
        <v>0</v>
      </c>
      <c r="AA52" s="218"/>
      <c r="AB52" s="218"/>
      <c r="AC52" s="218"/>
      <c r="AD52" s="218"/>
      <c r="AE52" s="218"/>
      <c r="AF52" s="218"/>
      <c r="AG52" s="218"/>
      <c r="AH52" s="218"/>
      <c r="AI52" s="218"/>
      <c r="AJ52" s="218"/>
      <c r="AK52" s="218"/>
      <c r="AL52" s="218"/>
      <c r="AM52" s="218"/>
      <c r="AN52" s="215"/>
      <c r="AO52" s="215"/>
      <c r="AP52" s="215"/>
      <c r="AQ52" s="215"/>
      <c r="AR52" s="215"/>
      <c r="AS52" s="215"/>
      <c r="AT52" s="215"/>
      <c r="AU52" s="215"/>
      <c r="AV52" s="215"/>
      <c r="AW52" s="215"/>
      <c r="AX52" s="215"/>
      <c r="AY52" s="215"/>
      <c r="AZ52" s="215"/>
      <c r="BA52" s="215"/>
    </row>
    <row r="53" spans="1:53" s="274" customFormat="1" ht="11.25">
      <c r="A53" s="85" t="s">
        <v>58</v>
      </c>
      <c r="B53" s="80">
        <f>SUMIF('Clasificación 12.20'!D:D,'CA EF'!A53,'Clasificación 12.20'!G:G)</f>
        <v>0</v>
      </c>
      <c r="C53" s="278"/>
      <c r="D53" s="278"/>
      <c r="E53" s="304">
        <v>0</v>
      </c>
      <c r="F53" s="305">
        <f t="shared" si="4"/>
        <v>0</v>
      </c>
      <c r="G53" s="280">
        <v>0</v>
      </c>
      <c r="H53" s="280">
        <v>0</v>
      </c>
      <c r="I53" s="280"/>
      <c r="J53" s="280">
        <v>0</v>
      </c>
      <c r="K53" s="280">
        <v>0</v>
      </c>
      <c r="L53" s="280">
        <v>0</v>
      </c>
      <c r="M53" s="280">
        <v>0</v>
      </c>
      <c r="N53" s="280">
        <v>0</v>
      </c>
      <c r="O53" s="280">
        <v>0</v>
      </c>
      <c r="P53" s="280"/>
      <c r="Q53" s="280"/>
      <c r="R53" s="280"/>
      <c r="S53" s="280"/>
      <c r="T53" s="280"/>
      <c r="U53" s="280">
        <v>0</v>
      </c>
      <c r="V53" s="280">
        <v>0</v>
      </c>
      <c r="W53" s="280">
        <v>0</v>
      </c>
      <c r="X53" s="280">
        <v>0</v>
      </c>
      <c r="Y53" s="280">
        <v>0</v>
      </c>
      <c r="Z53" s="80">
        <f t="shared" si="3"/>
        <v>0</v>
      </c>
      <c r="AA53" s="277"/>
      <c r="AB53" s="277"/>
      <c r="AC53" s="277"/>
      <c r="AD53" s="277"/>
      <c r="AE53" s="277"/>
      <c r="AF53" s="277"/>
      <c r="AG53" s="277"/>
      <c r="AH53" s="277"/>
      <c r="AI53" s="277"/>
      <c r="AJ53" s="277"/>
      <c r="AK53" s="277"/>
      <c r="AL53" s="277"/>
      <c r="AM53" s="277"/>
      <c r="AN53" s="273"/>
      <c r="AO53" s="273"/>
      <c r="AP53" s="273"/>
      <c r="AQ53" s="273"/>
      <c r="AR53" s="273"/>
      <c r="AS53" s="273"/>
      <c r="AT53" s="273"/>
      <c r="AU53" s="273"/>
      <c r="AV53" s="273"/>
      <c r="AW53" s="273"/>
      <c r="AX53" s="273"/>
      <c r="AY53" s="273"/>
      <c r="AZ53" s="273"/>
      <c r="BA53" s="273"/>
    </row>
    <row r="54" spans="1:53" s="216" customFormat="1" ht="11.25">
      <c r="A54" s="217" t="s">
        <v>265</v>
      </c>
      <c r="B54" s="213">
        <f>-SUMIF('Clasificación 12.20'!D:D,'CA EF'!A54,'Clasificación 12.20'!G:G)</f>
        <v>104020351</v>
      </c>
      <c r="C54" s="219">
        <v>104020351</v>
      </c>
      <c r="D54" s="219"/>
      <c r="E54" s="305">
        <v>0</v>
      </c>
      <c r="F54" s="305">
        <f t="shared" si="4"/>
        <v>0</v>
      </c>
      <c r="G54" s="281">
        <v>0</v>
      </c>
      <c r="H54" s="281">
        <v>0</v>
      </c>
      <c r="I54" s="281"/>
      <c r="J54" s="281">
        <v>0</v>
      </c>
      <c r="K54" s="281">
        <v>0</v>
      </c>
      <c r="L54" s="281">
        <v>0</v>
      </c>
      <c r="M54" s="281">
        <v>0</v>
      </c>
      <c r="N54" s="281">
        <v>0</v>
      </c>
      <c r="O54" s="281">
        <v>0</v>
      </c>
      <c r="P54" s="281"/>
      <c r="Q54" s="281"/>
      <c r="R54" s="281"/>
      <c r="S54" s="281"/>
      <c r="T54" s="281"/>
      <c r="U54" s="281">
        <v>0</v>
      </c>
      <c r="V54" s="281">
        <v>0</v>
      </c>
      <c r="W54" s="281">
        <v>0</v>
      </c>
      <c r="X54" s="281">
        <v>0</v>
      </c>
      <c r="Y54" s="281">
        <v>0</v>
      </c>
      <c r="Z54" s="213"/>
      <c r="AA54" s="218"/>
      <c r="AB54" s="218"/>
      <c r="AC54" s="218"/>
      <c r="AD54" s="218"/>
      <c r="AE54" s="218"/>
      <c r="AF54" s="218"/>
      <c r="AG54" s="218"/>
      <c r="AH54" s="218"/>
      <c r="AI54" s="218"/>
      <c r="AJ54" s="218"/>
      <c r="AK54" s="218"/>
      <c r="AL54" s="218"/>
      <c r="AM54" s="218"/>
      <c r="AN54" s="215"/>
      <c r="AO54" s="215"/>
      <c r="AP54" s="215"/>
      <c r="AQ54" s="215"/>
      <c r="AR54" s="215"/>
      <c r="AS54" s="215"/>
      <c r="AT54" s="215"/>
      <c r="AU54" s="215"/>
      <c r="AV54" s="215"/>
      <c r="AW54" s="215"/>
      <c r="AX54" s="215"/>
      <c r="AY54" s="215"/>
      <c r="AZ54" s="215"/>
      <c r="BA54" s="215"/>
    </row>
    <row r="55" spans="1:53" s="274" customFormat="1" ht="11.25">
      <c r="A55" s="288" t="s">
        <v>326</v>
      </c>
      <c r="B55" s="289">
        <f>SUM(B36:B54)</f>
        <v>3626108537</v>
      </c>
      <c r="C55" s="291"/>
      <c r="D55" s="291"/>
      <c r="E55" s="306"/>
      <c r="F55" s="289">
        <v>0</v>
      </c>
      <c r="G55" s="292"/>
      <c r="H55" s="292"/>
      <c r="I55" s="292"/>
      <c r="J55" s="292"/>
      <c r="K55" s="292"/>
      <c r="L55" s="292"/>
      <c r="M55" s="292"/>
      <c r="N55" s="292"/>
      <c r="O55" s="292"/>
      <c r="P55" s="292"/>
      <c r="Q55" s="292"/>
      <c r="R55" s="292"/>
      <c r="S55" s="292"/>
      <c r="T55" s="292"/>
      <c r="U55" s="292"/>
      <c r="V55" s="292"/>
      <c r="W55" s="292"/>
      <c r="X55" s="292"/>
      <c r="Y55" s="292"/>
      <c r="Z55" s="289"/>
      <c r="AA55" s="277"/>
      <c r="AB55" s="277"/>
      <c r="AC55" s="277"/>
      <c r="AD55" s="277"/>
      <c r="AE55" s="277"/>
      <c r="AF55" s="277"/>
      <c r="AG55" s="277"/>
      <c r="AH55" s="277"/>
      <c r="AI55" s="277"/>
      <c r="AJ55" s="277"/>
      <c r="AK55" s="277"/>
      <c r="AL55" s="277"/>
      <c r="AM55" s="277"/>
      <c r="AN55" s="273"/>
      <c r="AO55" s="273"/>
      <c r="AP55" s="273"/>
      <c r="AQ55" s="273"/>
      <c r="AR55" s="273"/>
      <c r="AS55" s="273"/>
      <c r="AT55" s="273"/>
      <c r="AU55" s="273"/>
      <c r="AV55" s="273"/>
      <c r="AW55" s="273"/>
      <c r="AX55" s="273"/>
      <c r="AY55" s="273"/>
      <c r="AZ55" s="273"/>
      <c r="BA55" s="273"/>
    </row>
    <row r="56" spans="1:53" s="323" customFormat="1" ht="11.25">
      <c r="A56" s="296" t="s">
        <v>327</v>
      </c>
      <c r="B56" s="296">
        <f>+B35-B55</f>
        <v>0</v>
      </c>
      <c r="C56" s="296"/>
      <c r="D56" s="296"/>
      <c r="E56" s="296"/>
      <c r="F56" s="296">
        <f>+F35+F55</f>
        <v>0</v>
      </c>
      <c r="G56" s="297"/>
      <c r="H56" s="297"/>
      <c r="I56" s="297"/>
      <c r="J56" s="297"/>
      <c r="K56" s="297"/>
      <c r="L56" s="297"/>
      <c r="M56" s="297"/>
      <c r="N56" s="297"/>
      <c r="O56" s="297"/>
      <c r="P56" s="297"/>
      <c r="Q56" s="297"/>
      <c r="R56" s="297"/>
      <c r="S56" s="297"/>
      <c r="T56" s="297"/>
      <c r="U56" s="297"/>
      <c r="V56" s="297"/>
      <c r="W56" s="297"/>
      <c r="X56" s="297"/>
      <c r="Y56" s="297"/>
      <c r="Z56" s="296"/>
      <c r="AA56" s="322"/>
      <c r="AB56" s="322"/>
      <c r="AC56" s="322"/>
      <c r="AD56" s="322"/>
      <c r="AE56" s="322"/>
      <c r="AF56" s="322"/>
      <c r="AG56" s="322"/>
      <c r="AH56" s="322"/>
      <c r="AI56" s="322"/>
      <c r="AJ56" s="322"/>
      <c r="AK56" s="322"/>
      <c r="AL56" s="322"/>
      <c r="AM56" s="322"/>
      <c r="AN56" s="322"/>
      <c r="AO56" s="322"/>
      <c r="AP56" s="322"/>
      <c r="AQ56" s="322"/>
      <c r="AR56" s="322"/>
      <c r="AS56" s="322"/>
      <c r="AT56" s="322"/>
      <c r="AU56" s="322"/>
      <c r="AV56" s="322"/>
      <c r="AW56" s="322"/>
      <c r="AX56" s="322"/>
      <c r="AY56" s="322"/>
      <c r="AZ56" s="322"/>
      <c r="BA56" s="322"/>
    </row>
    <row r="57" spans="1:53" s="274" customFormat="1" ht="11.25">
      <c r="A57" s="85" t="s">
        <v>13</v>
      </c>
      <c r="B57" s="80">
        <f>SUMIF('Clasificación 12.20'!D:D,'CA EF'!A57,'Clasificación 12.20'!G:G)</f>
        <v>0</v>
      </c>
      <c r="C57" s="278"/>
      <c r="D57" s="278"/>
      <c r="E57" s="304">
        <v>0</v>
      </c>
      <c r="F57" s="305">
        <f>-B57+C57-D57</f>
        <v>0</v>
      </c>
      <c r="G57" s="280">
        <v>0</v>
      </c>
      <c r="H57" s="280">
        <v>0</v>
      </c>
      <c r="I57" s="280"/>
      <c r="J57" s="280">
        <v>0</v>
      </c>
      <c r="K57" s="280">
        <v>0</v>
      </c>
      <c r="L57" s="280">
        <v>0</v>
      </c>
      <c r="M57" s="280">
        <v>0</v>
      </c>
      <c r="N57" s="280">
        <v>0</v>
      </c>
      <c r="O57" s="280">
        <v>0</v>
      </c>
      <c r="P57" s="280"/>
      <c r="Q57" s="280"/>
      <c r="R57" s="280"/>
      <c r="S57" s="280"/>
      <c r="T57" s="280"/>
      <c r="U57" s="280">
        <v>0</v>
      </c>
      <c r="V57" s="280">
        <v>0</v>
      </c>
      <c r="W57" s="280">
        <v>0</v>
      </c>
      <c r="X57" s="280">
        <v>0</v>
      </c>
      <c r="Y57" s="280">
        <v>0</v>
      </c>
      <c r="Z57" s="80">
        <f t="shared" ref="Z57:Z67" si="5">SUM(F57:Y57)</f>
        <v>0</v>
      </c>
      <c r="AA57" s="277"/>
      <c r="AB57" s="277"/>
      <c r="AC57" s="277"/>
      <c r="AD57" s="277"/>
      <c r="AE57" s="277"/>
      <c r="AF57" s="277"/>
      <c r="AG57" s="277"/>
      <c r="AH57" s="277"/>
      <c r="AI57" s="277"/>
      <c r="AJ57" s="277"/>
      <c r="AK57" s="277"/>
      <c r="AL57" s="277"/>
      <c r="AM57" s="277"/>
      <c r="AN57" s="273"/>
      <c r="AO57" s="273"/>
      <c r="AP57" s="273"/>
      <c r="AQ57" s="273"/>
      <c r="AR57" s="273"/>
      <c r="AS57" s="273"/>
      <c r="AT57" s="273"/>
      <c r="AU57" s="273"/>
      <c r="AV57" s="273"/>
      <c r="AW57" s="273"/>
      <c r="AX57" s="273"/>
      <c r="AY57" s="273"/>
      <c r="AZ57" s="273"/>
      <c r="BA57" s="273"/>
    </row>
    <row r="58" spans="1:53" s="274" customFormat="1" ht="12">
      <c r="A58" s="256" t="s">
        <v>482</v>
      </c>
      <c r="B58" s="80">
        <f>SUMIF('Clasificación 12.20'!D:D,'CA EF'!A58,'Clasificación 12.20'!G:G)</f>
        <v>0</v>
      </c>
      <c r="C58" s="278"/>
      <c r="D58" s="278"/>
      <c r="E58" s="304"/>
      <c r="F58" s="305">
        <f>-B58+C58-D58</f>
        <v>0</v>
      </c>
      <c r="G58" s="280"/>
      <c r="H58" s="280"/>
      <c r="I58" s="280"/>
      <c r="J58" s="280"/>
      <c r="K58" s="280"/>
      <c r="L58" s="280"/>
      <c r="M58" s="280"/>
      <c r="N58" s="280"/>
      <c r="O58" s="280"/>
      <c r="P58" s="280"/>
      <c r="Q58" s="280"/>
      <c r="R58" s="280"/>
      <c r="S58" s="280"/>
      <c r="T58" s="280"/>
      <c r="U58" s="280"/>
      <c r="V58" s="280"/>
      <c r="W58" s="280"/>
      <c r="X58" s="280"/>
      <c r="Y58" s="280"/>
      <c r="Z58" s="80"/>
      <c r="AA58" s="277"/>
      <c r="AB58" s="277"/>
      <c r="AC58" s="277"/>
      <c r="AD58" s="277"/>
      <c r="AE58" s="277"/>
      <c r="AF58" s="277"/>
      <c r="AG58" s="277"/>
      <c r="AH58" s="277"/>
      <c r="AI58" s="277"/>
      <c r="AJ58" s="277"/>
      <c r="AK58" s="277"/>
      <c r="AL58" s="277"/>
      <c r="AM58" s="277"/>
      <c r="AN58" s="273"/>
      <c r="AO58" s="273"/>
      <c r="AP58" s="273"/>
      <c r="AQ58" s="273"/>
      <c r="AR58" s="273"/>
      <c r="AS58" s="273"/>
      <c r="AT58" s="273"/>
      <c r="AU58" s="273"/>
      <c r="AV58" s="273"/>
      <c r="AW58" s="273"/>
      <c r="AX58" s="273"/>
      <c r="AY58" s="273"/>
      <c r="AZ58" s="273"/>
      <c r="BA58" s="273"/>
    </row>
    <row r="59" spans="1:53" s="274" customFormat="1" ht="12">
      <c r="A59" s="256" t="s">
        <v>484</v>
      </c>
      <c r="B59" s="80">
        <f>SUMIF('Clasificación 12.20'!D:D,'CA EF'!A59,'Clasificación 12.20'!G:G)</f>
        <v>0</v>
      </c>
      <c r="C59" s="278"/>
      <c r="D59" s="278"/>
      <c r="E59" s="304"/>
      <c r="F59" s="305">
        <f>-B59+C59-D59</f>
        <v>0</v>
      </c>
      <c r="G59" s="280"/>
      <c r="H59" s="280"/>
      <c r="I59" s="280"/>
      <c r="J59" s="280"/>
      <c r="K59" s="280"/>
      <c r="L59" s="280"/>
      <c r="M59" s="280"/>
      <c r="N59" s="280"/>
      <c r="O59" s="280"/>
      <c r="P59" s="280"/>
      <c r="Q59" s="280"/>
      <c r="R59" s="280"/>
      <c r="S59" s="280"/>
      <c r="T59" s="280"/>
      <c r="U59" s="280"/>
      <c r="V59" s="280"/>
      <c r="W59" s="280"/>
      <c r="X59" s="280"/>
      <c r="Y59" s="280"/>
      <c r="Z59" s="80"/>
      <c r="AA59" s="277"/>
      <c r="AB59" s="277"/>
      <c r="AC59" s="277"/>
      <c r="AD59" s="277"/>
      <c r="AE59" s="277"/>
      <c r="AF59" s="277"/>
      <c r="AG59" s="277"/>
      <c r="AH59" s="277"/>
      <c r="AI59" s="277"/>
      <c r="AJ59" s="277"/>
      <c r="AK59" s="277"/>
      <c r="AL59" s="277"/>
      <c r="AM59" s="277"/>
      <c r="AN59" s="273"/>
      <c r="AO59" s="273"/>
      <c r="AP59" s="273"/>
      <c r="AQ59" s="273"/>
      <c r="AR59" s="273"/>
      <c r="AS59" s="273"/>
      <c r="AT59" s="273"/>
      <c r="AU59" s="273"/>
      <c r="AV59" s="273"/>
      <c r="AW59" s="273"/>
      <c r="AX59" s="273"/>
      <c r="AY59" s="273"/>
      <c r="AZ59" s="273"/>
      <c r="BA59" s="273"/>
    </row>
    <row r="60" spans="1:53" s="274" customFormat="1" ht="12">
      <c r="A60" s="452" t="s">
        <v>522</v>
      </c>
      <c r="B60" s="213">
        <f>-SUMIF('Clasificación 12.20'!D:D,'CA EF'!A60,'Clasificación 12.20'!G:G)</f>
        <v>167514071</v>
      </c>
      <c r="C60" s="278"/>
      <c r="D60" s="278"/>
      <c r="E60" s="304"/>
      <c r="F60" s="305">
        <f>-B60+C60-D60</f>
        <v>-167514071</v>
      </c>
      <c r="G60" s="280">
        <f>-F60</f>
        <v>167514071</v>
      </c>
      <c r="H60" s="280"/>
      <c r="I60" s="280"/>
      <c r="J60" s="280"/>
      <c r="K60" s="280"/>
      <c r="L60" s="280"/>
      <c r="M60" s="280"/>
      <c r="N60" s="280"/>
      <c r="O60" s="280"/>
      <c r="P60" s="280"/>
      <c r="Q60" s="280"/>
      <c r="R60" s="280"/>
      <c r="S60" s="280"/>
      <c r="T60" s="280"/>
      <c r="U60" s="280"/>
      <c r="V60" s="280"/>
      <c r="W60" s="280"/>
      <c r="X60" s="280"/>
      <c r="Y60" s="280"/>
      <c r="Z60" s="80"/>
      <c r="AA60" s="277"/>
      <c r="AB60" s="277"/>
      <c r="AC60" s="277"/>
      <c r="AD60" s="277"/>
      <c r="AE60" s="277"/>
      <c r="AF60" s="277"/>
      <c r="AG60" s="277"/>
      <c r="AH60" s="277"/>
      <c r="AI60" s="277"/>
      <c r="AJ60" s="277"/>
      <c r="AK60" s="277"/>
      <c r="AL60" s="277"/>
      <c r="AM60" s="277"/>
      <c r="AN60" s="273"/>
      <c r="AO60" s="273"/>
      <c r="AP60" s="273"/>
      <c r="AQ60" s="273"/>
      <c r="AR60" s="273"/>
      <c r="AS60" s="273"/>
      <c r="AT60" s="273"/>
      <c r="AU60" s="273"/>
      <c r="AV60" s="273"/>
      <c r="AW60" s="273"/>
      <c r="AX60" s="273"/>
      <c r="AY60" s="273"/>
      <c r="AZ60" s="273"/>
      <c r="BA60" s="273"/>
    </row>
    <row r="61" spans="1:53" s="274" customFormat="1" ht="11.25">
      <c r="A61" s="85" t="s">
        <v>101</v>
      </c>
      <c r="B61" s="80">
        <f>SUMIF('Clasificación 12.20'!D:D,'CA EF'!A61,'Clasificación 12.20'!G:G)</f>
        <v>0</v>
      </c>
      <c r="C61" s="278"/>
      <c r="D61" s="278"/>
      <c r="E61" s="304">
        <v>0</v>
      </c>
      <c r="F61" s="305">
        <f>-B61+C61-D61</f>
        <v>0</v>
      </c>
      <c r="G61" s="281">
        <v>0</v>
      </c>
      <c r="H61" s="281">
        <v>0</v>
      </c>
      <c r="I61" s="281"/>
      <c r="J61" s="281">
        <v>0</v>
      </c>
      <c r="K61" s="281">
        <v>0</v>
      </c>
      <c r="L61" s="281">
        <v>0</v>
      </c>
      <c r="M61" s="281">
        <v>0</v>
      </c>
      <c r="N61" s="281">
        <v>0</v>
      </c>
      <c r="O61" s="281">
        <v>0</v>
      </c>
      <c r="P61" s="281"/>
      <c r="Q61" s="281"/>
      <c r="R61" s="281"/>
      <c r="S61" s="281"/>
      <c r="T61" s="281"/>
      <c r="U61" s="281">
        <v>0</v>
      </c>
      <c r="V61" s="281">
        <v>0</v>
      </c>
      <c r="W61" s="281">
        <v>0</v>
      </c>
      <c r="X61" s="281">
        <v>0</v>
      </c>
      <c r="Y61" s="281">
        <v>0</v>
      </c>
      <c r="Z61" s="80">
        <f t="shared" si="5"/>
        <v>0</v>
      </c>
      <c r="AA61" s="277"/>
      <c r="AB61" s="277"/>
      <c r="AC61" s="277"/>
      <c r="AD61" s="277"/>
      <c r="AE61" s="277"/>
      <c r="AF61" s="277"/>
      <c r="AG61" s="277"/>
      <c r="AH61" s="277"/>
      <c r="AI61" s="277"/>
      <c r="AJ61" s="277"/>
      <c r="AK61" s="277"/>
      <c r="AL61" s="277"/>
      <c r="AM61" s="277"/>
      <c r="AN61" s="273"/>
      <c r="AO61" s="273"/>
      <c r="AP61" s="273"/>
      <c r="AQ61" s="273"/>
      <c r="AR61" s="273"/>
      <c r="AS61" s="273"/>
      <c r="AT61" s="273"/>
      <c r="AU61" s="273"/>
      <c r="AV61" s="273"/>
      <c r="AW61" s="273"/>
      <c r="AX61" s="273"/>
      <c r="AY61" s="273"/>
      <c r="AZ61" s="273"/>
      <c r="BA61" s="273"/>
    </row>
    <row r="62" spans="1:53" s="274" customFormat="1" ht="11.25">
      <c r="A62" s="85" t="s">
        <v>268</v>
      </c>
      <c r="B62" s="80">
        <f>SUMIF('Clasificación 12.20'!D:D,'CA EF'!A62,'Clasificación 12.20'!G:G)</f>
        <v>0</v>
      </c>
      <c r="C62" s="278"/>
      <c r="D62" s="278"/>
      <c r="E62" s="304">
        <v>0</v>
      </c>
      <c r="F62" s="305">
        <f t="shared" ref="F62:F67" si="6">-B62+C62-D62</f>
        <v>0</v>
      </c>
      <c r="G62" s="280">
        <v>0</v>
      </c>
      <c r="H62" s="280">
        <v>0</v>
      </c>
      <c r="I62" s="280"/>
      <c r="J62" s="280">
        <v>0</v>
      </c>
      <c r="K62" s="280">
        <v>0</v>
      </c>
      <c r="L62" s="280">
        <v>0</v>
      </c>
      <c r="M62" s="280">
        <v>0</v>
      </c>
      <c r="N62" s="280">
        <v>0</v>
      </c>
      <c r="O62" s="280">
        <v>0</v>
      </c>
      <c r="P62" s="280"/>
      <c r="Q62" s="280"/>
      <c r="R62" s="280"/>
      <c r="S62" s="280"/>
      <c r="T62" s="280"/>
      <c r="U62" s="280">
        <v>0</v>
      </c>
      <c r="V62" s="280">
        <v>0</v>
      </c>
      <c r="W62" s="280">
        <v>0</v>
      </c>
      <c r="X62" s="280">
        <v>0</v>
      </c>
      <c r="Y62" s="280">
        <v>0</v>
      </c>
      <c r="Z62" s="80">
        <f t="shared" si="5"/>
        <v>0</v>
      </c>
      <c r="AA62" s="277"/>
      <c r="AB62" s="277"/>
      <c r="AC62" s="277"/>
      <c r="AD62" s="277"/>
      <c r="AE62" s="277"/>
      <c r="AF62" s="277"/>
      <c r="AG62" s="277"/>
      <c r="AH62" s="277"/>
      <c r="AI62" s="277"/>
      <c r="AJ62" s="277"/>
      <c r="AK62" s="277"/>
      <c r="AL62" s="277"/>
      <c r="AM62" s="277"/>
      <c r="AN62" s="273"/>
      <c r="AO62" s="273"/>
      <c r="AP62" s="273"/>
      <c r="AQ62" s="273"/>
      <c r="AR62" s="273"/>
      <c r="AS62" s="273"/>
      <c r="AT62" s="273"/>
      <c r="AU62" s="273"/>
      <c r="AV62" s="273"/>
      <c r="AW62" s="273"/>
      <c r="AX62" s="273"/>
      <c r="AY62" s="273"/>
      <c r="AZ62" s="273"/>
      <c r="BA62" s="273"/>
    </row>
    <row r="63" spans="1:53" s="216" customFormat="1" ht="11.25">
      <c r="A63" s="217" t="s">
        <v>270</v>
      </c>
      <c r="B63" s="213">
        <f>-SUMIF('Clasificación 12.20'!D:D,'CA EF'!A63,'Clasificación 12.20'!G:G)</f>
        <v>25000192</v>
      </c>
      <c r="C63" s="219"/>
      <c r="D63" s="219"/>
      <c r="E63" s="305">
        <v>0</v>
      </c>
      <c r="F63" s="305">
        <f t="shared" si="6"/>
        <v>-25000192</v>
      </c>
      <c r="G63" s="281">
        <v>0</v>
      </c>
      <c r="I63" s="316">
        <f>-F63</f>
        <v>25000192</v>
      </c>
      <c r="J63" s="281">
        <v>0</v>
      </c>
      <c r="K63" s="281">
        <v>0</v>
      </c>
      <c r="L63" s="281">
        <v>0</v>
      </c>
      <c r="M63" s="281">
        <v>0</v>
      </c>
      <c r="N63" s="281">
        <v>0</v>
      </c>
      <c r="O63" s="281">
        <v>0</v>
      </c>
      <c r="P63" s="281"/>
      <c r="Q63" s="281"/>
      <c r="R63" s="281"/>
      <c r="S63" s="281"/>
      <c r="T63" s="281"/>
      <c r="U63" s="281">
        <v>0</v>
      </c>
      <c r="V63" s="281">
        <v>0</v>
      </c>
      <c r="W63" s="281">
        <v>0</v>
      </c>
      <c r="X63" s="281">
        <v>0</v>
      </c>
      <c r="Y63" s="281">
        <v>0</v>
      </c>
      <c r="Z63" s="213">
        <f t="shared" si="5"/>
        <v>0</v>
      </c>
      <c r="AA63" s="218"/>
      <c r="AB63" s="218"/>
      <c r="AC63" s="218"/>
      <c r="AD63" s="218"/>
      <c r="AE63" s="218"/>
      <c r="AF63" s="218"/>
      <c r="AG63" s="218"/>
      <c r="AH63" s="218"/>
      <c r="AI63" s="218"/>
      <c r="AJ63" s="218"/>
      <c r="AK63" s="218"/>
      <c r="AL63" s="218"/>
      <c r="AM63" s="218"/>
      <c r="AN63" s="215"/>
      <c r="AO63" s="215"/>
      <c r="AP63" s="215"/>
      <c r="AQ63" s="215"/>
      <c r="AR63" s="215"/>
      <c r="AS63" s="215"/>
      <c r="AT63" s="215"/>
      <c r="AU63" s="215"/>
      <c r="AV63" s="215"/>
      <c r="AW63" s="215"/>
      <c r="AX63" s="215"/>
      <c r="AY63" s="215"/>
      <c r="AZ63" s="215"/>
      <c r="BA63" s="215"/>
    </row>
    <row r="64" spans="1:53" s="274" customFormat="1" ht="11.25">
      <c r="A64" s="85" t="s">
        <v>272</v>
      </c>
      <c r="B64" s="80">
        <v>0</v>
      </c>
      <c r="C64" s="278"/>
      <c r="D64" s="278"/>
      <c r="E64" s="304">
        <v>0</v>
      </c>
      <c r="F64" s="305">
        <f t="shared" si="6"/>
        <v>0</v>
      </c>
      <c r="G64" s="280">
        <v>0</v>
      </c>
      <c r="H64" s="280">
        <v>0</v>
      </c>
      <c r="I64" s="280"/>
      <c r="J64" s="280">
        <v>0</v>
      </c>
      <c r="K64" s="280">
        <v>0</v>
      </c>
      <c r="L64" s="280">
        <v>0</v>
      </c>
      <c r="M64" s="280">
        <v>0</v>
      </c>
      <c r="N64" s="280">
        <v>0</v>
      </c>
      <c r="O64" s="280">
        <v>0</v>
      </c>
      <c r="P64" s="280"/>
      <c r="Q64" s="280"/>
      <c r="R64" s="280"/>
      <c r="S64" s="280"/>
      <c r="T64" s="280"/>
      <c r="U64" s="280">
        <v>0</v>
      </c>
      <c r="V64" s="280">
        <v>0</v>
      </c>
      <c r="W64" s="280">
        <v>0</v>
      </c>
      <c r="X64" s="280">
        <v>0</v>
      </c>
      <c r="Y64" s="280">
        <v>0</v>
      </c>
      <c r="Z64" s="80">
        <f>SUM(F64:Y64)</f>
        <v>0</v>
      </c>
      <c r="AA64" s="277"/>
      <c r="AB64" s="277"/>
      <c r="AC64" s="277"/>
      <c r="AD64" s="277"/>
      <c r="AE64" s="277"/>
      <c r="AF64" s="277"/>
      <c r="AG64" s="277"/>
      <c r="AH64" s="277"/>
      <c r="AI64" s="277"/>
      <c r="AJ64" s="277"/>
      <c r="AK64" s="277"/>
      <c r="AL64" s="277"/>
      <c r="AM64" s="277"/>
      <c r="AN64" s="273"/>
      <c r="AO64" s="273"/>
      <c r="AP64" s="273"/>
      <c r="AQ64" s="273"/>
      <c r="AR64" s="273"/>
      <c r="AS64" s="273"/>
      <c r="AT64" s="273"/>
      <c r="AU64" s="273"/>
      <c r="AV64" s="273"/>
      <c r="AW64" s="273"/>
      <c r="AX64" s="273"/>
      <c r="AY64" s="273"/>
      <c r="AZ64" s="273"/>
      <c r="BA64" s="273"/>
    </row>
    <row r="65" spans="1:53" s="216" customFormat="1" ht="11.25">
      <c r="A65" s="217" t="s">
        <v>274</v>
      </c>
      <c r="B65" s="213">
        <f>-SUMIF('Clasificación 12.20'!D:D,'CA EF'!A65,'Clasificación 12.20'!G:G)</f>
        <v>81812493</v>
      </c>
      <c r="C65" s="219"/>
      <c r="D65" s="219"/>
      <c r="E65" s="305">
        <v>0</v>
      </c>
      <c r="F65" s="305">
        <f>-B65+C65-D65</f>
        <v>-81812493</v>
      </c>
      <c r="G65" s="316">
        <v>0</v>
      </c>
      <c r="I65" s="316">
        <f>-F65</f>
        <v>81812493</v>
      </c>
      <c r="J65" s="281">
        <v>0</v>
      </c>
      <c r="K65" s="281">
        <v>0</v>
      </c>
      <c r="L65" s="281">
        <v>0</v>
      </c>
      <c r="M65" s="281">
        <v>0</v>
      </c>
      <c r="N65" s="281">
        <v>0</v>
      </c>
      <c r="O65" s="281">
        <v>0</v>
      </c>
      <c r="P65" s="281"/>
      <c r="Q65" s="281"/>
      <c r="R65" s="281"/>
      <c r="S65" s="281"/>
      <c r="T65" s="281"/>
      <c r="U65" s="281">
        <v>0</v>
      </c>
      <c r="V65" s="281">
        <v>0</v>
      </c>
      <c r="W65" s="281">
        <v>0</v>
      </c>
      <c r="X65" s="281">
        <v>0</v>
      </c>
      <c r="Y65" s="281">
        <v>0</v>
      </c>
      <c r="Z65" s="80">
        <f>SUM(F65:Y65)</f>
        <v>0</v>
      </c>
      <c r="AA65" s="218"/>
      <c r="AB65" s="218"/>
      <c r="AC65" s="218"/>
      <c r="AD65" s="218"/>
      <c r="AE65" s="218"/>
      <c r="AF65" s="218"/>
      <c r="AG65" s="218"/>
      <c r="AH65" s="218"/>
      <c r="AI65" s="218"/>
      <c r="AJ65" s="218"/>
      <c r="AK65" s="218"/>
      <c r="AL65" s="218"/>
      <c r="AM65" s="218"/>
      <c r="AN65" s="215"/>
      <c r="AO65" s="215"/>
      <c r="AP65" s="215"/>
      <c r="AQ65" s="215"/>
      <c r="AR65" s="215"/>
      <c r="AS65" s="215"/>
      <c r="AT65" s="215"/>
      <c r="AU65" s="215"/>
      <c r="AV65" s="215"/>
      <c r="AW65" s="215"/>
      <c r="AX65" s="215"/>
      <c r="AY65" s="215"/>
      <c r="AZ65" s="215"/>
      <c r="BA65" s="215"/>
    </row>
    <row r="66" spans="1:53" s="274" customFormat="1" ht="11.25">
      <c r="A66" s="85" t="s">
        <v>314</v>
      </c>
      <c r="B66" s="80">
        <f>SUMIF('Clasificación 12.20'!D:D,'CA EF'!A66,'Clasificación 12.20'!G:G)</f>
        <v>0</v>
      </c>
      <c r="C66" s="278"/>
      <c r="D66" s="278"/>
      <c r="E66" s="304">
        <v>0</v>
      </c>
      <c r="F66" s="305">
        <f t="shared" si="6"/>
        <v>0</v>
      </c>
      <c r="G66" s="280">
        <v>0</v>
      </c>
      <c r="H66" s="280">
        <v>0</v>
      </c>
      <c r="I66" s="280"/>
      <c r="J66" s="280">
        <v>0</v>
      </c>
      <c r="K66" s="280">
        <v>0</v>
      </c>
      <c r="L66" s="280">
        <v>0</v>
      </c>
      <c r="M66" s="280">
        <v>0</v>
      </c>
      <c r="N66" s="280">
        <v>0</v>
      </c>
      <c r="O66" s="280">
        <v>0</v>
      </c>
      <c r="P66" s="280"/>
      <c r="Q66" s="280"/>
      <c r="R66" s="280"/>
      <c r="S66" s="280"/>
      <c r="T66" s="280"/>
      <c r="U66" s="280">
        <v>0</v>
      </c>
      <c r="V66" s="280">
        <v>0</v>
      </c>
      <c r="W66" s="280">
        <v>0</v>
      </c>
      <c r="X66" s="280">
        <v>0</v>
      </c>
      <c r="Y66" s="280">
        <v>0</v>
      </c>
      <c r="Z66" s="80">
        <f t="shared" si="5"/>
        <v>0</v>
      </c>
      <c r="AA66" s="277"/>
      <c r="AB66" s="277"/>
      <c r="AC66" s="277"/>
      <c r="AD66" s="277"/>
      <c r="AE66" s="277"/>
      <c r="AF66" s="277"/>
      <c r="AG66" s="277"/>
      <c r="AH66" s="277"/>
      <c r="AI66" s="277"/>
      <c r="AJ66" s="277"/>
      <c r="AK66" s="277"/>
      <c r="AL66" s="277"/>
      <c r="AM66" s="277"/>
      <c r="AN66" s="273"/>
      <c r="AO66" s="273"/>
      <c r="AP66" s="273"/>
      <c r="AQ66" s="273"/>
      <c r="AR66" s="273"/>
      <c r="AS66" s="273"/>
      <c r="AT66" s="273"/>
      <c r="AU66" s="273"/>
      <c r="AV66" s="273"/>
      <c r="AW66" s="273"/>
      <c r="AX66" s="273"/>
      <c r="AY66" s="273"/>
      <c r="AZ66" s="273"/>
      <c r="BA66" s="273"/>
    </row>
    <row r="67" spans="1:53" s="216" customFormat="1" ht="11.25">
      <c r="A67" s="217" t="s">
        <v>316</v>
      </c>
      <c r="B67" s="213">
        <f>-SUMIF('Clasificación 12.20'!D:D,'CA EF'!A67,'Clasificación 12.20'!G:G)</f>
        <v>1178365</v>
      </c>
      <c r="C67" s="219"/>
      <c r="D67" s="219"/>
      <c r="E67" s="305">
        <v>0</v>
      </c>
      <c r="F67" s="305">
        <f t="shared" si="6"/>
        <v>-1178365</v>
      </c>
      <c r="G67" s="280">
        <v>0</v>
      </c>
      <c r="H67" s="280">
        <v>0</v>
      </c>
      <c r="I67" s="280"/>
      <c r="J67" s="280">
        <v>0</v>
      </c>
      <c r="K67" s="280">
        <f>-F67</f>
        <v>1178365</v>
      </c>
      <c r="L67" s="280">
        <v>0</v>
      </c>
      <c r="M67" s="280">
        <v>0</v>
      </c>
      <c r="N67" s="280">
        <v>0</v>
      </c>
      <c r="O67" s="280">
        <v>0</v>
      </c>
      <c r="P67" s="280"/>
      <c r="Q67" s="280"/>
      <c r="R67" s="280"/>
      <c r="S67" s="280"/>
      <c r="T67" s="280"/>
      <c r="U67" s="280">
        <v>0</v>
      </c>
      <c r="V67" s="280">
        <v>0</v>
      </c>
      <c r="W67" s="280">
        <v>0</v>
      </c>
      <c r="X67" s="280">
        <v>0</v>
      </c>
      <c r="Y67" s="280">
        <v>0</v>
      </c>
      <c r="Z67" s="213">
        <f t="shared" si="5"/>
        <v>0</v>
      </c>
      <c r="AA67" s="218"/>
      <c r="AB67" s="218"/>
      <c r="AC67" s="218"/>
      <c r="AD67" s="218"/>
      <c r="AE67" s="218"/>
      <c r="AF67" s="218"/>
      <c r="AG67" s="218"/>
      <c r="AH67" s="218"/>
      <c r="AI67" s="218"/>
      <c r="AJ67" s="218"/>
      <c r="AK67" s="218"/>
      <c r="AL67" s="218"/>
      <c r="AM67" s="218"/>
      <c r="AN67" s="215"/>
      <c r="AO67" s="215"/>
      <c r="AP67" s="215"/>
      <c r="AQ67" s="215"/>
      <c r="AR67" s="215"/>
      <c r="AS67" s="215"/>
      <c r="AT67" s="215"/>
      <c r="AU67" s="215"/>
      <c r="AV67" s="215"/>
      <c r="AW67" s="215"/>
      <c r="AX67" s="215"/>
      <c r="AY67" s="215"/>
      <c r="AZ67" s="215"/>
      <c r="BA67" s="215"/>
    </row>
    <row r="68" spans="1:53" s="274" customFormat="1" ht="11.25">
      <c r="A68" s="288" t="s">
        <v>147</v>
      </c>
      <c r="B68" s="289">
        <f>SUM(B57:B67)</f>
        <v>275505121</v>
      </c>
      <c r="C68" s="291"/>
      <c r="D68" s="291"/>
      <c r="E68" s="306"/>
      <c r="F68" s="306"/>
      <c r="G68" s="290"/>
      <c r="H68" s="290"/>
      <c r="I68" s="290"/>
      <c r="J68" s="290"/>
      <c r="K68" s="290"/>
      <c r="L68" s="290"/>
      <c r="M68" s="290"/>
      <c r="N68" s="290"/>
      <c r="O68" s="290"/>
      <c r="P68" s="290"/>
      <c r="Q68" s="290"/>
      <c r="R68" s="290"/>
      <c r="S68" s="290"/>
      <c r="T68" s="290"/>
      <c r="U68" s="290"/>
      <c r="V68" s="290"/>
      <c r="W68" s="290"/>
      <c r="X68" s="290"/>
      <c r="Y68" s="290"/>
      <c r="Z68" s="289"/>
      <c r="AA68" s="277"/>
      <c r="AB68" s="277"/>
      <c r="AC68" s="277"/>
      <c r="AD68" s="277"/>
      <c r="AE68" s="277"/>
      <c r="AF68" s="277"/>
      <c r="AG68" s="277"/>
      <c r="AH68" s="277"/>
      <c r="AI68" s="277"/>
      <c r="AJ68" s="277"/>
      <c r="AK68" s="277"/>
      <c r="AL68" s="277"/>
      <c r="AM68" s="277"/>
      <c r="AN68" s="273"/>
      <c r="AO68" s="273"/>
      <c r="AP68" s="273"/>
      <c r="AQ68" s="273"/>
      <c r="AR68" s="273"/>
      <c r="AS68" s="273"/>
      <c r="AT68" s="273"/>
      <c r="AU68" s="273"/>
      <c r="AV68" s="273"/>
      <c r="AW68" s="273"/>
      <c r="AX68" s="273"/>
      <c r="AY68" s="273"/>
      <c r="AZ68" s="273"/>
      <c r="BA68" s="273"/>
    </row>
    <row r="69" spans="1:53" s="274" customFormat="1" ht="11.25">
      <c r="A69" s="85" t="s">
        <v>80</v>
      </c>
      <c r="B69" s="80">
        <f>SUMIF('Clasificación 12.20'!D:D,'CA EF'!A69,'Clasificación 12.20'!G:G)</f>
        <v>0</v>
      </c>
      <c r="C69" s="278"/>
      <c r="D69" s="278"/>
      <c r="E69" s="304">
        <v>0</v>
      </c>
      <c r="F69" s="304">
        <f t="shared" ref="F69:F92" si="7">B69+C69-D69-E69</f>
        <v>0</v>
      </c>
      <c r="G69" s="280">
        <v>0</v>
      </c>
      <c r="H69" s="280">
        <v>0</v>
      </c>
      <c r="I69" s="280"/>
      <c r="J69" s="280">
        <v>0</v>
      </c>
      <c r="K69" s="280">
        <v>0</v>
      </c>
      <c r="L69" s="280">
        <v>0</v>
      </c>
      <c r="M69" s="280">
        <v>0</v>
      </c>
      <c r="N69" s="280">
        <v>0</v>
      </c>
      <c r="O69" s="280">
        <v>0</v>
      </c>
      <c r="P69" s="280"/>
      <c r="Q69" s="280"/>
      <c r="R69" s="280"/>
      <c r="S69" s="280"/>
      <c r="T69" s="280"/>
      <c r="U69" s="280">
        <v>0</v>
      </c>
      <c r="V69" s="280">
        <v>0</v>
      </c>
      <c r="W69" s="280">
        <v>0</v>
      </c>
      <c r="X69" s="280">
        <v>0</v>
      </c>
      <c r="Y69" s="280">
        <v>0</v>
      </c>
      <c r="Z69" s="80">
        <f t="shared" ref="Z69:Z92" si="8">SUM(F69:Y69)</f>
        <v>0</v>
      </c>
      <c r="AA69" s="277"/>
      <c r="AB69" s="277"/>
      <c r="AC69" s="277"/>
      <c r="AD69" s="277"/>
      <c r="AE69" s="277"/>
      <c r="AF69" s="277"/>
      <c r="AG69" s="277"/>
      <c r="AH69" s="277"/>
      <c r="AI69" s="277"/>
      <c r="AJ69" s="277"/>
      <c r="AK69" s="277"/>
      <c r="AL69" s="277"/>
      <c r="AM69" s="277"/>
      <c r="AN69" s="273"/>
      <c r="AO69" s="273"/>
      <c r="AP69" s="273"/>
      <c r="AQ69" s="273"/>
      <c r="AR69" s="273"/>
      <c r="AS69" s="273"/>
      <c r="AT69" s="273"/>
      <c r="AU69" s="273"/>
      <c r="AV69" s="273"/>
      <c r="AW69" s="273"/>
      <c r="AX69" s="273"/>
      <c r="AY69" s="273"/>
      <c r="AZ69" s="273"/>
      <c r="BA69" s="273"/>
    </row>
    <row r="70" spans="1:53" s="274" customFormat="1" ht="11.25">
      <c r="A70" s="81" t="s">
        <v>276</v>
      </c>
      <c r="B70" s="80">
        <f>SUMIF('Clasificación 12.20'!D:D,'CA EF'!A70,'Clasificación 12.20'!G:G)</f>
        <v>0</v>
      </c>
      <c r="C70" s="278"/>
      <c r="D70" s="278"/>
      <c r="E70" s="304">
        <v>0</v>
      </c>
      <c r="F70" s="304">
        <f t="shared" si="7"/>
        <v>0</v>
      </c>
      <c r="G70" s="281">
        <v>0</v>
      </c>
      <c r="H70" s="281">
        <v>0</v>
      </c>
      <c r="I70" s="281"/>
      <c r="J70" s="281">
        <v>0</v>
      </c>
      <c r="K70" s="281">
        <v>0</v>
      </c>
      <c r="L70" s="281">
        <v>0</v>
      </c>
      <c r="M70" s="281">
        <v>0</v>
      </c>
      <c r="N70" s="281">
        <v>0</v>
      </c>
      <c r="O70" s="281">
        <v>0</v>
      </c>
      <c r="P70" s="281"/>
      <c r="Q70" s="281"/>
      <c r="R70" s="281"/>
      <c r="S70" s="281"/>
      <c r="T70" s="281"/>
      <c r="U70" s="281">
        <v>0</v>
      </c>
      <c r="V70" s="281">
        <v>0</v>
      </c>
      <c r="W70" s="281">
        <v>0</v>
      </c>
      <c r="X70" s="281">
        <v>0</v>
      </c>
      <c r="Y70" s="281">
        <v>0</v>
      </c>
      <c r="Z70" s="80">
        <f t="shared" si="8"/>
        <v>0</v>
      </c>
      <c r="AA70" s="277"/>
      <c r="AB70" s="277"/>
      <c r="AC70" s="277"/>
      <c r="AD70" s="277"/>
      <c r="AE70" s="277"/>
      <c r="AF70" s="277"/>
      <c r="AG70" s="277"/>
      <c r="AH70" s="277"/>
      <c r="AI70" s="277"/>
      <c r="AJ70" s="277"/>
      <c r="AK70" s="277"/>
      <c r="AL70" s="277"/>
      <c r="AM70" s="277"/>
      <c r="AN70" s="273"/>
      <c r="AO70" s="273"/>
      <c r="AP70" s="273"/>
      <c r="AQ70" s="273"/>
      <c r="AR70" s="273"/>
      <c r="AS70" s="273"/>
      <c r="AT70" s="273"/>
      <c r="AU70" s="273"/>
      <c r="AV70" s="273"/>
      <c r="AW70" s="273"/>
      <c r="AX70" s="273"/>
      <c r="AY70" s="273"/>
      <c r="AZ70" s="273"/>
      <c r="BA70" s="273"/>
    </row>
    <row r="71" spans="1:53" s="274" customFormat="1" ht="11.25">
      <c r="A71" s="85" t="s">
        <v>278</v>
      </c>
      <c r="B71" s="80">
        <f>SUMIF('Clasificación 12.20'!D:D,'CA EF'!A71,'Clasificación 12.20'!G:G)</f>
        <v>0</v>
      </c>
      <c r="C71" s="278"/>
      <c r="D71" s="278"/>
      <c r="E71" s="304">
        <v>0</v>
      </c>
      <c r="F71" s="304">
        <f t="shared" si="7"/>
        <v>0</v>
      </c>
      <c r="G71" s="280">
        <v>0</v>
      </c>
      <c r="H71" s="280">
        <v>0</v>
      </c>
      <c r="I71" s="280"/>
      <c r="J71" s="280">
        <v>0</v>
      </c>
      <c r="K71" s="280">
        <v>0</v>
      </c>
      <c r="L71" s="280">
        <v>0</v>
      </c>
      <c r="M71" s="280">
        <v>0</v>
      </c>
      <c r="N71" s="280">
        <v>0</v>
      </c>
      <c r="O71" s="280">
        <v>0</v>
      </c>
      <c r="P71" s="280"/>
      <c r="Q71" s="280"/>
      <c r="R71" s="280"/>
      <c r="S71" s="280"/>
      <c r="T71" s="280"/>
      <c r="U71" s="280">
        <v>0</v>
      </c>
      <c r="V71" s="280">
        <v>0</v>
      </c>
      <c r="W71" s="280">
        <v>0</v>
      </c>
      <c r="X71" s="280">
        <v>0</v>
      </c>
      <c r="Y71" s="280">
        <v>0</v>
      </c>
      <c r="Z71" s="80">
        <f t="shared" si="8"/>
        <v>0</v>
      </c>
      <c r="AA71" s="277"/>
      <c r="AB71" s="277"/>
      <c r="AC71" s="277"/>
      <c r="AD71" s="277"/>
      <c r="AE71" s="277"/>
      <c r="AF71" s="277"/>
      <c r="AG71" s="277"/>
      <c r="AH71" s="277"/>
      <c r="AI71" s="277"/>
      <c r="AJ71" s="277"/>
      <c r="AK71" s="277"/>
      <c r="AL71" s="277"/>
      <c r="AM71" s="277"/>
      <c r="AN71" s="273"/>
      <c r="AO71" s="273"/>
      <c r="AP71" s="273"/>
      <c r="AQ71" s="273"/>
      <c r="AR71" s="273"/>
      <c r="AS71" s="273"/>
      <c r="AT71" s="273"/>
      <c r="AU71" s="273"/>
      <c r="AV71" s="273"/>
      <c r="AW71" s="273"/>
      <c r="AX71" s="273"/>
      <c r="AY71" s="273"/>
      <c r="AZ71" s="273"/>
      <c r="BA71" s="273"/>
    </row>
    <row r="72" spans="1:53" s="274" customFormat="1" ht="11.25">
      <c r="A72" s="85" t="s">
        <v>280</v>
      </c>
      <c r="B72" s="80">
        <f>SUMIF('Clasificación 12.20'!D:D,'CA EF'!A72,'Clasificación 12.20'!G:G)</f>
        <v>0</v>
      </c>
      <c r="C72" s="278"/>
      <c r="D72" s="278"/>
      <c r="E72" s="304">
        <v>0</v>
      </c>
      <c r="F72" s="304">
        <f t="shared" si="7"/>
        <v>0</v>
      </c>
      <c r="G72" s="281">
        <v>0</v>
      </c>
      <c r="H72" s="281">
        <v>0</v>
      </c>
      <c r="I72" s="281"/>
      <c r="J72" s="281">
        <v>0</v>
      </c>
      <c r="K72" s="281">
        <v>0</v>
      </c>
      <c r="L72" s="281">
        <v>0</v>
      </c>
      <c r="M72" s="281">
        <v>0</v>
      </c>
      <c r="N72" s="281">
        <v>0</v>
      </c>
      <c r="O72" s="281">
        <v>0</v>
      </c>
      <c r="P72" s="281"/>
      <c r="Q72" s="281"/>
      <c r="R72" s="281"/>
      <c r="S72" s="281"/>
      <c r="T72" s="281"/>
      <c r="U72" s="281">
        <v>0</v>
      </c>
      <c r="V72" s="281">
        <v>0</v>
      </c>
      <c r="W72" s="281">
        <v>0</v>
      </c>
      <c r="X72" s="281">
        <v>0</v>
      </c>
      <c r="Y72" s="281">
        <v>0</v>
      </c>
      <c r="Z72" s="80">
        <f t="shared" si="8"/>
        <v>0</v>
      </c>
      <c r="AA72" s="277"/>
      <c r="AB72" s="277"/>
      <c r="AC72" s="277"/>
      <c r="AD72" s="277"/>
      <c r="AE72" s="277"/>
      <c r="AF72" s="277"/>
      <c r="AG72" s="277"/>
      <c r="AH72" s="277"/>
      <c r="AI72" s="277"/>
      <c r="AJ72" s="277"/>
      <c r="AK72" s="277"/>
      <c r="AL72" s="277"/>
      <c r="AM72" s="277"/>
      <c r="AN72" s="273"/>
      <c r="AO72" s="273"/>
      <c r="AP72" s="273"/>
      <c r="AQ72" s="273"/>
      <c r="AR72" s="273"/>
      <c r="AS72" s="273"/>
      <c r="AT72" s="273"/>
      <c r="AU72" s="273"/>
      <c r="AV72" s="273"/>
      <c r="AW72" s="273"/>
      <c r="AX72" s="273"/>
      <c r="AY72" s="273"/>
      <c r="AZ72" s="273"/>
      <c r="BA72" s="273"/>
    </row>
    <row r="73" spans="1:53" s="216" customFormat="1" ht="11.25">
      <c r="A73" s="217" t="s">
        <v>488</v>
      </c>
      <c r="B73" s="213">
        <f>SUMIF('Clasificación 12.20'!D:D,'CA EF'!A73,'Clasificación 12.20'!G:G)</f>
        <v>1051707</v>
      </c>
      <c r="C73" s="219"/>
      <c r="D73" s="219"/>
      <c r="E73" s="305">
        <v>0</v>
      </c>
      <c r="F73" s="305">
        <f t="shared" si="7"/>
        <v>1051707</v>
      </c>
      <c r="G73" s="280">
        <v>0</v>
      </c>
      <c r="H73" s="280">
        <v>0</v>
      </c>
      <c r="I73" s="280"/>
      <c r="J73" s="280">
        <v>0</v>
      </c>
      <c r="K73" s="315">
        <f>-F73</f>
        <v>-1051707</v>
      </c>
      <c r="L73" s="280">
        <v>0</v>
      </c>
      <c r="M73" s="280">
        <v>0</v>
      </c>
      <c r="N73" s="281">
        <v>0</v>
      </c>
      <c r="O73" s="280">
        <v>0</v>
      </c>
      <c r="P73" s="280"/>
      <c r="Q73" s="280"/>
      <c r="R73" s="280"/>
      <c r="S73" s="280"/>
      <c r="T73" s="280"/>
      <c r="U73" s="280">
        <v>0</v>
      </c>
      <c r="V73" s="280">
        <v>0</v>
      </c>
      <c r="W73" s="280">
        <v>0</v>
      </c>
      <c r="X73" s="280">
        <v>0</v>
      </c>
      <c r="Y73" s="280">
        <v>0</v>
      </c>
      <c r="Z73" s="213">
        <f t="shared" si="8"/>
        <v>0</v>
      </c>
      <c r="AA73" s="218"/>
      <c r="AB73" s="218"/>
      <c r="AC73" s="218"/>
      <c r="AD73" s="218"/>
      <c r="AE73" s="218"/>
      <c r="AF73" s="218"/>
      <c r="AG73" s="218"/>
      <c r="AH73" s="218"/>
      <c r="AI73" s="218"/>
      <c r="AJ73" s="218"/>
      <c r="AK73" s="218"/>
      <c r="AL73" s="218"/>
      <c r="AM73" s="218"/>
      <c r="AN73" s="215"/>
      <c r="AO73" s="215"/>
      <c r="AP73" s="215"/>
      <c r="AQ73" s="215"/>
      <c r="AR73" s="215"/>
      <c r="AS73" s="215"/>
      <c r="AT73" s="215"/>
      <c r="AU73" s="215"/>
      <c r="AV73" s="215"/>
      <c r="AW73" s="215"/>
      <c r="AX73" s="215"/>
      <c r="AY73" s="215"/>
      <c r="AZ73" s="215"/>
      <c r="BA73" s="215"/>
    </row>
    <row r="74" spans="1:53" s="216" customFormat="1" ht="11.25">
      <c r="A74" s="217" t="s">
        <v>282</v>
      </c>
      <c r="B74" s="213">
        <f>SUMIF('Clasificación 12.20'!D:D,'CA EF'!A74,'Clasificación 12.20'!G:G)</f>
        <v>19649497</v>
      </c>
      <c r="C74" s="219"/>
      <c r="D74" s="219"/>
      <c r="E74" s="305">
        <v>0</v>
      </c>
      <c r="F74" s="305">
        <f>B74+C74-D74-E74</f>
        <v>19649497</v>
      </c>
      <c r="G74" s="280">
        <v>0</v>
      </c>
      <c r="H74" s="280">
        <v>0</v>
      </c>
      <c r="I74" s="280"/>
      <c r="J74" s="280">
        <v>0</v>
      </c>
      <c r="K74" s="315">
        <f>-F74</f>
        <v>-19649497</v>
      </c>
      <c r="L74" s="280">
        <v>0</v>
      </c>
      <c r="M74" s="280">
        <v>0</v>
      </c>
      <c r="N74" s="281">
        <v>0</v>
      </c>
      <c r="O74" s="280">
        <v>0</v>
      </c>
      <c r="P74" s="280"/>
      <c r="Q74" s="280"/>
      <c r="R74" s="280"/>
      <c r="S74" s="280"/>
      <c r="T74" s="280"/>
      <c r="U74" s="280">
        <v>0</v>
      </c>
      <c r="V74" s="280">
        <v>0</v>
      </c>
      <c r="W74" s="280">
        <v>0</v>
      </c>
      <c r="X74" s="280">
        <v>0</v>
      </c>
      <c r="Y74" s="280">
        <v>0</v>
      </c>
      <c r="Z74" s="213">
        <f>SUM(F74:Y74)</f>
        <v>0</v>
      </c>
      <c r="AA74" s="218"/>
      <c r="AB74" s="218"/>
      <c r="AC74" s="218"/>
      <c r="AD74" s="218"/>
      <c r="AE74" s="218"/>
      <c r="AF74" s="218"/>
      <c r="AG74" s="218"/>
      <c r="AH74" s="218"/>
      <c r="AI74" s="218"/>
      <c r="AJ74" s="218"/>
      <c r="AK74" s="218"/>
      <c r="AL74" s="218"/>
      <c r="AM74" s="218"/>
      <c r="AN74" s="215"/>
      <c r="AO74" s="215"/>
      <c r="AP74" s="215"/>
      <c r="AQ74" s="215"/>
      <c r="AR74" s="215"/>
      <c r="AS74" s="215"/>
      <c r="AT74" s="215"/>
      <c r="AU74" s="215"/>
      <c r="AV74" s="215"/>
      <c r="AW74" s="215"/>
      <c r="AX74" s="215"/>
      <c r="AY74" s="215"/>
      <c r="AZ74" s="215"/>
      <c r="BA74" s="215"/>
    </row>
    <row r="75" spans="1:53" s="216" customFormat="1" ht="11.25">
      <c r="A75" s="217" t="s">
        <v>532</v>
      </c>
      <c r="B75" s="213">
        <f>SUMIF('Clasificación 12.20'!D:D,'CA EF'!A75,'Clasificación 12.20'!G:G)</f>
        <v>84886672</v>
      </c>
      <c r="C75" s="219"/>
      <c r="D75" s="219"/>
      <c r="E75" s="305"/>
      <c r="F75" s="305">
        <f>B75+C75-D75-E75</f>
        <v>84886672</v>
      </c>
      <c r="G75" s="280"/>
      <c r="H75" s="280"/>
      <c r="I75" s="280"/>
      <c r="J75" s="280"/>
      <c r="K75" s="315">
        <f>-F75</f>
        <v>-84886672</v>
      </c>
      <c r="L75" s="280"/>
      <c r="M75" s="280"/>
      <c r="N75" s="281"/>
      <c r="O75" s="280"/>
      <c r="P75" s="280"/>
      <c r="Q75" s="280"/>
      <c r="R75" s="280"/>
      <c r="S75" s="280"/>
      <c r="T75" s="280"/>
      <c r="U75" s="280"/>
      <c r="V75" s="280"/>
      <c r="W75" s="280"/>
      <c r="X75" s="280"/>
      <c r="Y75" s="280"/>
      <c r="Z75" s="213">
        <f>SUM(F75:Y75)</f>
        <v>0</v>
      </c>
      <c r="AA75" s="218"/>
      <c r="AB75" s="218"/>
      <c r="AC75" s="218"/>
      <c r="AD75" s="218"/>
      <c r="AE75" s="218"/>
      <c r="AF75" s="218"/>
      <c r="AG75" s="218"/>
      <c r="AH75" s="218"/>
      <c r="AI75" s="218"/>
      <c r="AJ75" s="218"/>
      <c r="AK75" s="218"/>
      <c r="AL75" s="218"/>
      <c r="AM75" s="218"/>
      <c r="AN75" s="215"/>
      <c r="AO75" s="215"/>
      <c r="AP75" s="215"/>
      <c r="AQ75" s="215"/>
      <c r="AR75" s="215"/>
      <c r="AS75" s="215"/>
      <c r="AT75" s="215"/>
      <c r="AU75" s="215"/>
      <c r="AV75" s="215"/>
      <c r="AW75" s="215"/>
      <c r="AX75" s="215"/>
      <c r="AY75" s="215"/>
      <c r="AZ75" s="215"/>
      <c r="BA75" s="215"/>
    </row>
    <row r="76" spans="1:53" s="274" customFormat="1" ht="11.25">
      <c r="A76" s="85" t="s">
        <v>284</v>
      </c>
      <c r="B76" s="80">
        <f>SUMIF('Clasificación 12.20'!D:D,'CA EF'!A76,'Clasificación 12.20'!G:G)</f>
        <v>0</v>
      </c>
      <c r="C76" s="278"/>
      <c r="D76" s="278"/>
      <c r="E76" s="304">
        <v>0</v>
      </c>
      <c r="F76" s="304">
        <f t="shared" si="7"/>
        <v>0</v>
      </c>
      <c r="G76" s="280">
        <v>0</v>
      </c>
      <c r="H76" s="280">
        <v>0</v>
      </c>
      <c r="I76" s="280"/>
      <c r="J76" s="280">
        <v>0</v>
      </c>
      <c r="K76" s="280">
        <v>0</v>
      </c>
      <c r="L76" s="280">
        <v>0</v>
      </c>
      <c r="M76" s="280">
        <v>0</v>
      </c>
      <c r="N76" s="280">
        <v>0</v>
      </c>
      <c r="O76" s="280">
        <v>0</v>
      </c>
      <c r="P76" s="280"/>
      <c r="Q76" s="280"/>
      <c r="R76" s="280"/>
      <c r="S76" s="280"/>
      <c r="T76" s="280"/>
      <c r="U76" s="280">
        <v>0</v>
      </c>
      <c r="V76" s="280">
        <v>0</v>
      </c>
      <c r="W76" s="280">
        <v>0</v>
      </c>
      <c r="X76" s="280">
        <v>0</v>
      </c>
      <c r="Y76" s="280">
        <v>0</v>
      </c>
      <c r="Z76" s="80">
        <f t="shared" si="8"/>
        <v>0</v>
      </c>
      <c r="AA76" s="277"/>
      <c r="AB76" s="277"/>
      <c r="AC76" s="277"/>
      <c r="AD76" s="277"/>
      <c r="AE76" s="277"/>
      <c r="AF76" s="277"/>
      <c r="AG76" s="277"/>
      <c r="AH76" s="277"/>
      <c r="AI76" s="277"/>
      <c r="AJ76" s="277"/>
      <c r="AK76" s="277"/>
      <c r="AL76" s="277"/>
      <c r="AM76" s="277"/>
      <c r="AN76" s="273"/>
      <c r="AO76" s="273"/>
      <c r="AP76" s="273"/>
      <c r="AQ76" s="273"/>
      <c r="AR76" s="273"/>
      <c r="AS76" s="273"/>
      <c r="AT76" s="273"/>
      <c r="AU76" s="273"/>
      <c r="AV76" s="273"/>
      <c r="AW76" s="273"/>
      <c r="AX76" s="273"/>
      <c r="AY76" s="273"/>
      <c r="AZ76" s="273"/>
      <c r="BA76" s="273"/>
    </row>
    <row r="77" spans="1:53" s="216" customFormat="1" ht="11.25">
      <c r="A77" s="217" t="s">
        <v>286</v>
      </c>
      <c r="B77" s="213">
        <f>SUMIF('Clasificación 12.20'!D:D,'CA EF'!A77,'Clasificación 12.20'!G:G)</f>
        <v>75906</v>
      </c>
      <c r="C77" s="87"/>
      <c r="D77" s="219"/>
      <c r="E77" s="305">
        <v>0</v>
      </c>
      <c r="F77" s="305">
        <f t="shared" si="7"/>
        <v>75906</v>
      </c>
      <c r="G77" s="280">
        <v>0</v>
      </c>
      <c r="H77" s="280">
        <v>0</v>
      </c>
      <c r="I77" s="280"/>
      <c r="J77" s="280">
        <v>0</v>
      </c>
      <c r="K77" s="280">
        <f>-F77</f>
        <v>-75906</v>
      </c>
      <c r="L77" s="280">
        <v>0</v>
      </c>
      <c r="M77" s="280">
        <v>0</v>
      </c>
      <c r="N77" s="280">
        <v>0</v>
      </c>
      <c r="O77" s="280">
        <v>0</v>
      </c>
      <c r="P77" s="280"/>
      <c r="Q77" s="280"/>
      <c r="R77" s="280"/>
      <c r="S77" s="280"/>
      <c r="T77" s="280"/>
      <c r="U77" s="280">
        <v>0</v>
      </c>
      <c r="V77" s="280">
        <v>0</v>
      </c>
      <c r="W77" s="280">
        <v>0</v>
      </c>
      <c r="X77" s="280">
        <v>0</v>
      </c>
      <c r="Y77" s="280">
        <v>0</v>
      </c>
      <c r="Z77" s="213">
        <f t="shared" si="8"/>
        <v>0</v>
      </c>
      <c r="AA77" s="218"/>
      <c r="AB77" s="218"/>
      <c r="AC77" s="218"/>
      <c r="AD77" s="218"/>
      <c r="AE77" s="218"/>
      <c r="AF77" s="218"/>
      <c r="AG77" s="218"/>
      <c r="AH77" s="218"/>
      <c r="AI77" s="218"/>
      <c r="AJ77" s="218"/>
      <c r="AK77" s="218"/>
      <c r="AL77" s="218"/>
      <c r="AM77" s="218"/>
      <c r="AN77" s="215"/>
      <c r="AO77" s="215"/>
      <c r="AP77" s="215"/>
      <c r="AQ77" s="215"/>
      <c r="AR77" s="215"/>
      <c r="AS77" s="215"/>
      <c r="AT77" s="215"/>
      <c r="AU77" s="215"/>
      <c r="AV77" s="215"/>
      <c r="AW77" s="215"/>
      <c r="AX77" s="215"/>
      <c r="AY77" s="215"/>
      <c r="AZ77" s="215"/>
      <c r="BA77" s="215"/>
    </row>
    <row r="78" spans="1:53" s="216" customFormat="1" ht="11.25">
      <c r="A78" s="217" t="s">
        <v>490</v>
      </c>
      <c r="B78" s="213">
        <f>SUMIF('Clasificación 12.20'!D:D,'CA EF'!A78,'Clasificación 12.20'!G:G)</f>
        <v>11958872</v>
      </c>
      <c r="C78" s="87"/>
      <c r="D78" s="219"/>
      <c r="E78" s="305">
        <v>0</v>
      </c>
      <c r="F78" s="305">
        <f>B78+C78-D78-E78</f>
        <v>11958872</v>
      </c>
      <c r="G78" s="280">
        <v>0</v>
      </c>
      <c r="H78" s="280">
        <v>0</v>
      </c>
      <c r="I78" s="280"/>
      <c r="J78" s="280">
        <v>0</v>
      </c>
      <c r="K78" s="280">
        <v>0</v>
      </c>
      <c r="L78" s="280">
        <v>0</v>
      </c>
      <c r="M78" s="280">
        <v>0</v>
      </c>
      <c r="N78" s="280">
        <v>0</v>
      </c>
      <c r="O78" s="315">
        <f>-F78</f>
        <v>-11958872</v>
      </c>
      <c r="P78" s="280"/>
      <c r="Q78" s="280"/>
      <c r="R78" s="280"/>
      <c r="S78" s="280"/>
      <c r="T78" s="280"/>
      <c r="U78" s="280">
        <v>0</v>
      </c>
      <c r="V78" s="280">
        <v>0</v>
      </c>
      <c r="W78" s="280">
        <v>0</v>
      </c>
      <c r="X78" s="280">
        <v>0</v>
      </c>
      <c r="Y78" s="280">
        <v>0</v>
      </c>
      <c r="Z78" s="213">
        <f>SUM(F78:Y78)</f>
        <v>0</v>
      </c>
      <c r="AA78" s="218"/>
      <c r="AB78" s="218"/>
      <c r="AC78" s="218"/>
      <c r="AD78" s="218"/>
      <c r="AE78" s="218"/>
      <c r="AF78" s="218"/>
      <c r="AG78" s="218"/>
      <c r="AH78" s="218"/>
      <c r="AI78" s="218"/>
      <c r="AJ78" s="218"/>
      <c r="AK78" s="218"/>
      <c r="AL78" s="218"/>
      <c r="AM78" s="218"/>
      <c r="AN78" s="215"/>
      <c r="AO78" s="215"/>
      <c r="AP78" s="215"/>
      <c r="AQ78" s="215"/>
      <c r="AR78" s="215"/>
      <c r="AS78" s="215"/>
      <c r="AT78" s="215"/>
      <c r="AU78" s="215"/>
      <c r="AV78" s="215"/>
      <c r="AW78" s="215"/>
      <c r="AX78" s="215"/>
      <c r="AY78" s="215"/>
      <c r="AZ78" s="215"/>
      <c r="BA78" s="215"/>
    </row>
    <row r="79" spans="1:53" s="274" customFormat="1" ht="11.25">
      <c r="A79" s="85" t="s">
        <v>288</v>
      </c>
      <c r="B79" s="80">
        <f>SUMIF('Clasificación 12.20'!D:D,'CA EF'!A79,'Clasificación 12.20'!G:G)</f>
        <v>0</v>
      </c>
      <c r="C79" s="278"/>
      <c r="D79" s="278"/>
      <c r="E79" s="304">
        <v>0</v>
      </c>
      <c r="F79" s="304">
        <f t="shared" si="7"/>
        <v>0</v>
      </c>
      <c r="G79" s="281">
        <v>0</v>
      </c>
      <c r="H79" s="281">
        <v>0</v>
      </c>
      <c r="I79" s="281"/>
      <c r="J79" s="281">
        <v>0</v>
      </c>
      <c r="K79" s="281">
        <v>0</v>
      </c>
      <c r="L79" s="281">
        <v>0</v>
      </c>
      <c r="M79" s="281">
        <v>0</v>
      </c>
      <c r="N79" s="281">
        <v>0</v>
      </c>
      <c r="O79" s="281">
        <v>0</v>
      </c>
      <c r="P79" s="281"/>
      <c r="Q79" s="281"/>
      <c r="R79" s="281"/>
      <c r="S79" s="281"/>
      <c r="T79" s="281"/>
      <c r="U79" s="281">
        <v>0</v>
      </c>
      <c r="V79" s="281">
        <v>0</v>
      </c>
      <c r="W79" s="281">
        <v>0</v>
      </c>
      <c r="X79" s="281">
        <v>0</v>
      </c>
      <c r="Y79" s="281">
        <v>0</v>
      </c>
      <c r="Z79" s="80">
        <f t="shared" si="8"/>
        <v>0</v>
      </c>
      <c r="AA79" s="277"/>
      <c r="AB79" s="277"/>
      <c r="AC79" s="277"/>
      <c r="AD79" s="277"/>
      <c r="AE79" s="277"/>
      <c r="AF79" s="277"/>
      <c r="AG79" s="277"/>
      <c r="AH79" s="277"/>
      <c r="AI79" s="277"/>
      <c r="AJ79" s="277"/>
      <c r="AK79" s="277"/>
      <c r="AL79" s="277"/>
      <c r="AM79" s="277"/>
      <c r="AN79" s="273"/>
      <c r="AO79" s="273"/>
      <c r="AP79" s="273"/>
      <c r="AQ79" s="273"/>
      <c r="AR79" s="273"/>
      <c r="AS79" s="273"/>
      <c r="AT79" s="273"/>
      <c r="AU79" s="273"/>
      <c r="AV79" s="273"/>
      <c r="AW79" s="273"/>
      <c r="AX79" s="273"/>
      <c r="AY79" s="273"/>
      <c r="AZ79" s="273"/>
      <c r="BA79" s="273"/>
    </row>
    <row r="80" spans="1:53" s="216" customFormat="1" ht="11.25">
      <c r="A80" s="217" t="s">
        <v>290</v>
      </c>
      <c r="B80" s="213">
        <f>SUMIF('Clasificación 12.20'!D:D,'CA EF'!A80,'Clasificación 12.20'!G:G)</f>
        <v>181818</v>
      </c>
      <c r="C80" s="219"/>
      <c r="D80" s="219"/>
      <c r="E80" s="305">
        <v>0</v>
      </c>
      <c r="F80" s="305">
        <f t="shared" si="7"/>
        <v>181818</v>
      </c>
      <c r="G80" s="280">
        <v>0</v>
      </c>
      <c r="H80" s="280">
        <v>0</v>
      </c>
      <c r="I80" s="280"/>
      <c r="J80" s="280">
        <v>0</v>
      </c>
      <c r="K80" s="280">
        <f>-F80</f>
        <v>-181818</v>
      </c>
      <c r="L80" s="280">
        <v>0</v>
      </c>
      <c r="M80" s="280">
        <v>0</v>
      </c>
      <c r="N80" s="281">
        <v>0</v>
      </c>
      <c r="O80" s="280">
        <v>0</v>
      </c>
      <c r="P80" s="280"/>
      <c r="Q80" s="280"/>
      <c r="R80" s="280"/>
      <c r="S80" s="280"/>
      <c r="T80" s="280"/>
      <c r="U80" s="280">
        <v>0</v>
      </c>
      <c r="V80" s="280">
        <v>0</v>
      </c>
      <c r="W80" s="280">
        <v>0</v>
      </c>
      <c r="X80" s="280">
        <v>0</v>
      </c>
      <c r="Y80" s="280">
        <v>0</v>
      </c>
      <c r="Z80" s="213">
        <f t="shared" si="8"/>
        <v>0</v>
      </c>
      <c r="AA80" s="218"/>
      <c r="AB80" s="218"/>
      <c r="AC80" s="218"/>
      <c r="AD80" s="218"/>
      <c r="AE80" s="218"/>
      <c r="AF80" s="218"/>
      <c r="AG80" s="218"/>
      <c r="AH80" s="218"/>
      <c r="AI80" s="218"/>
      <c r="AJ80" s="218"/>
      <c r="AK80" s="218"/>
      <c r="AL80" s="218"/>
      <c r="AM80" s="218"/>
      <c r="AN80" s="215"/>
      <c r="AO80" s="215"/>
      <c r="AP80" s="215"/>
      <c r="AQ80" s="215"/>
      <c r="AR80" s="215"/>
      <c r="AS80" s="215"/>
      <c r="AT80" s="215"/>
      <c r="AU80" s="215"/>
      <c r="AV80" s="215"/>
      <c r="AW80" s="215"/>
      <c r="AX80" s="215"/>
      <c r="AY80" s="215"/>
      <c r="AZ80" s="215"/>
      <c r="BA80" s="215"/>
    </row>
    <row r="81" spans="1:53" s="274" customFormat="1" ht="11.25">
      <c r="A81" s="85" t="s">
        <v>292</v>
      </c>
      <c r="B81" s="80">
        <v>0</v>
      </c>
      <c r="C81" s="278"/>
      <c r="D81" s="278"/>
      <c r="E81" s="304">
        <v>0</v>
      </c>
      <c r="F81" s="304">
        <f t="shared" si="7"/>
        <v>0</v>
      </c>
      <c r="G81" s="281">
        <v>0</v>
      </c>
      <c r="H81" s="281">
        <v>0</v>
      </c>
      <c r="I81" s="281"/>
      <c r="J81" s="281">
        <v>0</v>
      </c>
      <c r="K81" s="281">
        <v>0</v>
      </c>
      <c r="L81" s="281">
        <v>0</v>
      </c>
      <c r="M81" s="281">
        <v>0</v>
      </c>
      <c r="N81" s="281">
        <v>0</v>
      </c>
      <c r="O81" s="281">
        <v>0</v>
      </c>
      <c r="P81" s="281"/>
      <c r="Q81" s="281"/>
      <c r="R81" s="281"/>
      <c r="S81" s="281"/>
      <c r="T81" s="281"/>
      <c r="U81" s="281">
        <v>0</v>
      </c>
      <c r="V81" s="281">
        <v>0</v>
      </c>
      <c r="W81" s="281">
        <v>0</v>
      </c>
      <c r="X81" s="281">
        <v>0</v>
      </c>
      <c r="Y81" s="281">
        <v>0</v>
      </c>
      <c r="Z81" s="80">
        <f t="shared" si="8"/>
        <v>0</v>
      </c>
      <c r="AA81" s="277"/>
      <c r="AB81" s="277"/>
      <c r="AC81" s="277"/>
      <c r="AD81" s="277"/>
      <c r="AE81" s="277"/>
      <c r="AF81" s="277"/>
      <c r="AG81" s="277"/>
      <c r="AH81" s="277"/>
      <c r="AI81" s="277"/>
      <c r="AJ81" s="277"/>
      <c r="AK81" s="277"/>
      <c r="AL81" s="277"/>
      <c r="AM81" s="277"/>
      <c r="AN81" s="273"/>
      <c r="AO81" s="273"/>
      <c r="AP81" s="273"/>
      <c r="AQ81" s="273"/>
      <c r="AR81" s="273"/>
      <c r="AS81" s="273"/>
      <c r="AT81" s="273"/>
      <c r="AU81" s="273"/>
      <c r="AV81" s="273"/>
      <c r="AW81" s="273"/>
      <c r="AX81" s="273"/>
      <c r="AY81" s="273"/>
      <c r="AZ81" s="273"/>
      <c r="BA81" s="273"/>
    </row>
    <row r="82" spans="1:53" s="216" customFormat="1" ht="11.25">
      <c r="A82" s="217" t="s">
        <v>77</v>
      </c>
      <c r="B82" s="213">
        <f>SUMIF('Clasificación 12.20'!D:D,'CA EF'!A82,'Clasificación 12.20'!G:G)</f>
        <v>55000</v>
      </c>
      <c r="C82" s="219"/>
      <c r="D82" s="219"/>
      <c r="E82" s="305">
        <v>0</v>
      </c>
      <c r="F82" s="305">
        <f t="shared" si="7"/>
        <v>55000</v>
      </c>
      <c r="G82" s="280">
        <v>0</v>
      </c>
      <c r="H82" s="280">
        <v>0</v>
      </c>
      <c r="I82" s="280"/>
      <c r="J82" s="280">
        <v>0</v>
      </c>
      <c r="K82" s="280">
        <v>0</v>
      </c>
      <c r="L82" s="280">
        <v>0</v>
      </c>
      <c r="M82" s="280">
        <v>0</v>
      </c>
      <c r="N82" s="280">
        <f>-F82</f>
        <v>-55000</v>
      </c>
      <c r="O82" s="280">
        <v>0</v>
      </c>
      <c r="P82" s="280"/>
      <c r="Q82" s="280"/>
      <c r="R82" s="280"/>
      <c r="S82" s="280"/>
      <c r="T82" s="280"/>
      <c r="U82" s="280">
        <v>0</v>
      </c>
      <c r="V82" s="280">
        <v>0</v>
      </c>
      <c r="W82" s="280">
        <v>0</v>
      </c>
      <c r="X82" s="280">
        <v>0</v>
      </c>
      <c r="Y82" s="280">
        <v>0</v>
      </c>
      <c r="Z82" s="213">
        <f t="shared" si="8"/>
        <v>0</v>
      </c>
      <c r="AA82" s="218"/>
      <c r="AB82" s="218"/>
      <c r="AC82" s="218"/>
      <c r="AD82" s="218"/>
      <c r="AE82" s="218"/>
      <c r="AF82" s="218"/>
      <c r="AG82" s="218"/>
      <c r="AH82" s="218"/>
      <c r="AI82" s="218"/>
      <c r="AJ82" s="218"/>
      <c r="AK82" s="218"/>
      <c r="AL82" s="218"/>
      <c r="AM82" s="218"/>
      <c r="AN82" s="215"/>
      <c r="AO82" s="215"/>
      <c r="AP82" s="215"/>
      <c r="AQ82" s="215"/>
      <c r="AR82" s="215"/>
      <c r="AS82" s="215"/>
      <c r="AT82" s="215"/>
      <c r="AU82" s="215"/>
      <c r="AV82" s="215"/>
      <c r="AW82" s="215"/>
      <c r="AX82" s="215"/>
      <c r="AY82" s="215"/>
      <c r="AZ82" s="215"/>
      <c r="BA82" s="215"/>
    </row>
    <row r="83" spans="1:53" s="274" customFormat="1" ht="11.25">
      <c r="A83" s="85" t="s">
        <v>76</v>
      </c>
      <c r="B83" s="80">
        <f>SUMIF('Clasificación 12.20'!D:D,'CA EF'!A83,'Clasificación 12.20'!G:G)</f>
        <v>0</v>
      </c>
      <c r="C83" s="278"/>
      <c r="D83" s="278"/>
      <c r="E83" s="304">
        <v>0</v>
      </c>
      <c r="F83" s="304">
        <f t="shared" si="7"/>
        <v>0</v>
      </c>
      <c r="G83" s="280">
        <v>0</v>
      </c>
      <c r="H83" s="280">
        <v>0</v>
      </c>
      <c r="I83" s="280"/>
      <c r="J83" s="280">
        <v>0</v>
      </c>
      <c r="K83" s="280">
        <v>0</v>
      </c>
      <c r="L83" s="280">
        <v>0</v>
      </c>
      <c r="M83" s="280">
        <v>0</v>
      </c>
      <c r="N83" s="280">
        <v>0</v>
      </c>
      <c r="O83" s="280">
        <v>0</v>
      </c>
      <c r="P83" s="280"/>
      <c r="Q83" s="280"/>
      <c r="R83" s="280"/>
      <c r="S83" s="280"/>
      <c r="T83" s="280"/>
      <c r="U83" s="280">
        <v>0</v>
      </c>
      <c r="V83" s="280">
        <v>0</v>
      </c>
      <c r="W83" s="280">
        <v>0</v>
      </c>
      <c r="X83" s="280">
        <v>0</v>
      </c>
      <c r="Y83" s="280">
        <v>0</v>
      </c>
      <c r="Z83" s="80">
        <f t="shared" si="8"/>
        <v>0</v>
      </c>
      <c r="AA83" s="277"/>
      <c r="AB83" s="277"/>
      <c r="AC83" s="277"/>
      <c r="AD83" s="277"/>
      <c r="AE83" s="277"/>
      <c r="AF83" s="277"/>
      <c r="AG83" s="277"/>
      <c r="AH83" s="277"/>
      <c r="AI83" s="277"/>
      <c r="AJ83" s="277"/>
      <c r="AK83" s="277"/>
      <c r="AL83" s="277"/>
      <c r="AM83" s="277"/>
      <c r="AN83" s="273"/>
      <c r="AO83" s="273"/>
      <c r="AP83" s="273"/>
      <c r="AQ83" s="273"/>
      <c r="AR83" s="273"/>
      <c r="AS83" s="273"/>
      <c r="AT83" s="273"/>
      <c r="AU83" s="273"/>
      <c r="AV83" s="273"/>
      <c r="AW83" s="273"/>
      <c r="AX83" s="273"/>
      <c r="AY83" s="273"/>
      <c r="AZ83" s="273"/>
      <c r="BA83" s="273"/>
    </row>
    <row r="84" spans="1:53" s="274" customFormat="1" ht="11.25">
      <c r="A84" s="85" t="s">
        <v>296</v>
      </c>
      <c r="B84" s="80">
        <f>SUMIF('Clasificación 12.20'!D:D,'CA EF'!A84,'Clasificación 12.20'!G:G)</f>
        <v>0</v>
      </c>
      <c r="C84" s="278"/>
      <c r="D84" s="278"/>
      <c r="E84" s="304">
        <v>0</v>
      </c>
      <c r="F84" s="304">
        <f t="shared" si="7"/>
        <v>0</v>
      </c>
      <c r="G84" s="280">
        <v>0</v>
      </c>
      <c r="H84" s="280">
        <v>0</v>
      </c>
      <c r="I84" s="280"/>
      <c r="J84" s="280">
        <v>0</v>
      </c>
      <c r="K84" s="280">
        <v>0</v>
      </c>
      <c r="L84" s="280">
        <v>0</v>
      </c>
      <c r="M84" s="280">
        <v>0</v>
      </c>
      <c r="N84" s="280">
        <v>0</v>
      </c>
      <c r="O84" s="280">
        <v>0</v>
      </c>
      <c r="P84" s="280"/>
      <c r="Q84" s="280"/>
      <c r="R84" s="280"/>
      <c r="S84" s="280"/>
      <c r="T84" s="280"/>
      <c r="U84" s="280">
        <v>0</v>
      </c>
      <c r="V84" s="280">
        <v>0</v>
      </c>
      <c r="W84" s="280">
        <v>0</v>
      </c>
      <c r="X84" s="280">
        <v>0</v>
      </c>
      <c r="Y84" s="280">
        <v>0</v>
      </c>
      <c r="Z84" s="80">
        <f t="shared" si="8"/>
        <v>0</v>
      </c>
      <c r="AA84" s="277"/>
      <c r="AB84" s="277"/>
      <c r="AC84" s="277"/>
      <c r="AD84" s="277"/>
      <c r="AE84" s="277"/>
      <c r="AF84" s="277"/>
      <c r="AG84" s="277"/>
      <c r="AH84" s="277"/>
      <c r="AI84" s="277"/>
      <c r="AJ84" s="277"/>
      <c r="AK84" s="277"/>
      <c r="AL84" s="277"/>
      <c r="AM84" s="277"/>
      <c r="AN84" s="273"/>
      <c r="AO84" s="273"/>
      <c r="AP84" s="273"/>
      <c r="AQ84" s="273"/>
      <c r="AR84" s="273"/>
      <c r="AS84" s="273"/>
      <c r="AT84" s="273"/>
      <c r="AU84" s="273"/>
      <c r="AV84" s="273"/>
      <c r="AW84" s="273"/>
      <c r="AX84" s="273"/>
      <c r="AY84" s="273"/>
      <c r="AZ84" s="273"/>
      <c r="BA84" s="273"/>
    </row>
    <row r="85" spans="1:53" s="216" customFormat="1" ht="11.25">
      <c r="A85" s="217" t="s">
        <v>298</v>
      </c>
      <c r="B85" s="213">
        <f>SUMIF('Clasificación 12.20'!D:D,'CA EF'!A85,'Clasificación 12.20'!G:G)</f>
        <v>244508</v>
      </c>
      <c r="C85" s="219"/>
      <c r="D85" s="219"/>
      <c r="E85" s="305">
        <v>0</v>
      </c>
      <c r="F85" s="305">
        <f t="shared" si="7"/>
        <v>244508</v>
      </c>
      <c r="G85" s="281">
        <v>0</v>
      </c>
      <c r="I85" s="281">
        <f>-F85</f>
        <v>-244508</v>
      </c>
      <c r="J85" s="281">
        <v>0</v>
      </c>
      <c r="K85" s="281">
        <v>0</v>
      </c>
      <c r="L85" s="281">
        <v>0</v>
      </c>
      <c r="M85" s="281">
        <v>0</v>
      </c>
      <c r="N85" s="281">
        <v>0</v>
      </c>
      <c r="O85" s="281">
        <v>0</v>
      </c>
      <c r="P85" s="281"/>
      <c r="Q85" s="281"/>
      <c r="R85" s="281"/>
      <c r="S85" s="281"/>
      <c r="T85" s="281"/>
      <c r="U85" s="281">
        <v>0</v>
      </c>
      <c r="V85" s="281">
        <v>0</v>
      </c>
      <c r="W85" s="281">
        <v>0</v>
      </c>
      <c r="X85" s="281">
        <v>0</v>
      </c>
      <c r="Y85" s="281">
        <v>0</v>
      </c>
      <c r="Z85" s="213">
        <f t="shared" si="8"/>
        <v>0</v>
      </c>
      <c r="AA85" s="218"/>
      <c r="AB85" s="218"/>
      <c r="AC85" s="218"/>
      <c r="AD85" s="218"/>
      <c r="AE85" s="218"/>
      <c r="AF85" s="218"/>
      <c r="AG85" s="218"/>
      <c r="AH85" s="218"/>
      <c r="AI85" s="218"/>
      <c r="AJ85" s="218"/>
      <c r="AK85" s="218"/>
      <c r="AL85" s="218"/>
      <c r="AM85" s="218"/>
      <c r="AN85" s="215"/>
      <c r="AO85" s="215"/>
      <c r="AP85" s="215"/>
      <c r="AQ85" s="215"/>
      <c r="AR85" s="215"/>
      <c r="AS85" s="215"/>
      <c r="AT85" s="215"/>
      <c r="AU85" s="215"/>
      <c r="AV85" s="215"/>
      <c r="AW85" s="215"/>
      <c r="AX85" s="215"/>
      <c r="AY85" s="215"/>
      <c r="AZ85" s="215"/>
      <c r="BA85" s="215"/>
    </row>
    <row r="86" spans="1:53" s="216" customFormat="1" ht="11.25">
      <c r="A86" s="217" t="s">
        <v>300</v>
      </c>
      <c r="B86" s="213">
        <f>SUMIF('Clasificación 12.20'!D:D,'CA EF'!A86,'Clasificación 12.20'!G:G)</f>
        <v>61126</v>
      </c>
      <c r="C86" s="219"/>
      <c r="D86" s="219"/>
      <c r="E86" s="305">
        <v>0</v>
      </c>
      <c r="F86" s="305">
        <f t="shared" si="7"/>
        <v>61126</v>
      </c>
      <c r="G86" s="280">
        <v>0</v>
      </c>
      <c r="I86" s="280">
        <f>-F86</f>
        <v>-61126</v>
      </c>
      <c r="J86" s="280">
        <v>0</v>
      </c>
      <c r="K86" s="280">
        <v>0</v>
      </c>
      <c r="L86" s="280">
        <v>0</v>
      </c>
      <c r="M86" s="280">
        <v>0</v>
      </c>
      <c r="N86" s="280">
        <v>0</v>
      </c>
      <c r="O86" s="280">
        <v>0</v>
      </c>
      <c r="P86" s="280"/>
      <c r="Q86" s="280"/>
      <c r="R86" s="280"/>
      <c r="S86" s="280"/>
      <c r="T86" s="280"/>
      <c r="U86" s="280">
        <v>0</v>
      </c>
      <c r="V86" s="280">
        <v>0</v>
      </c>
      <c r="W86" s="280">
        <v>0</v>
      </c>
      <c r="X86" s="280">
        <v>0</v>
      </c>
      <c r="Y86" s="280">
        <v>0</v>
      </c>
      <c r="Z86" s="213">
        <f t="shared" si="8"/>
        <v>0</v>
      </c>
      <c r="AA86" s="218"/>
      <c r="AB86" s="218"/>
      <c r="AC86" s="218"/>
      <c r="AD86" s="218"/>
      <c r="AE86" s="218"/>
      <c r="AF86" s="218"/>
      <c r="AG86" s="218"/>
      <c r="AH86" s="218"/>
      <c r="AI86" s="218"/>
      <c r="AJ86" s="218"/>
      <c r="AK86" s="218"/>
      <c r="AL86" s="218"/>
      <c r="AM86" s="218"/>
      <c r="AN86" s="215"/>
      <c r="AO86" s="215"/>
      <c r="AP86" s="215"/>
      <c r="AQ86" s="215"/>
      <c r="AR86" s="215"/>
      <c r="AS86" s="215"/>
      <c r="AT86" s="215"/>
      <c r="AU86" s="215"/>
      <c r="AV86" s="215"/>
      <c r="AW86" s="215"/>
      <c r="AX86" s="215"/>
      <c r="AY86" s="215"/>
      <c r="AZ86" s="215"/>
      <c r="BA86" s="215"/>
    </row>
    <row r="87" spans="1:53" s="216" customFormat="1" ht="11.25">
      <c r="A87" s="217" t="s">
        <v>492</v>
      </c>
      <c r="B87" s="213">
        <f>SUMIF('Clasificación 12.20'!D:D,'CA EF'!A87,'Clasificación 12.20'!G:G)</f>
        <v>306125</v>
      </c>
      <c r="C87" s="219"/>
      <c r="D87" s="219"/>
      <c r="E87" s="305">
        <v>0</v>
      </c>
      <c r="F87" s="305">
        <f>B87+C87-D87-E87</f>
        <v>306125</v>
      </c>
      <c r="G87" s="280">
        <v>0</v>
      </c>
      <c r="I87" s="280">
        <v>0</v>
      </c>
      <c r="J87" s="280">
        <v>0</v>
      </c>
      <c r="K87" s="280">
        <f>-F87</f>
        <v>-306125</v>
      </c>
      <c r="L87" s="280">
        <v>0</v>
      </c>
      <c r="M87" s="280">
        <v>0</v>
      </c>
      <c r="N87" s="280">
        <v>0</v>
      </c>
      <c r="O87" s="280">
        <v>0</v>
      </c>
      <c r="P87" s="280"/>
      <c r="Q87" s="280"/>
      <c r="R87" s="280"/>
      <c r="S87" s="280"/>
      <c r="T87" s="280"/>
      <c r="U87" s="280">
        <v>0</v>
      </c>
      <c r="V87" s="280">
        <v>0</v>
      </c>
      <c r="W87" s="280">
        <v>0</v>
      </c>
      <c r="X87" s="280">
        <v>0</v>
      </c>
      <c r="Y87" s="280">
        <v>0</v>
      </c>
      <c r="Z87" s="213">
        <f>SUM(F87:Y87)</f>
        <v>0</v>
      </c>
      <c r="AA87" s="218"/>
      <c r="AB87" s="218"/>
      <c r="AC87" s="218"/>
      <c r="AD87" s="218"/>
      <c r="AE87" s="218"/>
      <c r="AF87" s="218"/>
      <c r="AG87" s="218"/>
      <c r="AH87" s="218"/>
      <c r="AI87" s="218"/>
      <c r="AJ87" s="218"/>
      <c r="AK87" s="218"/>
      <c r="AL87" s="218"/>
      <c r="AM87" s="218"/>
      <c r="AN87" s="215"/>
      <c r="AO87" s="215"/>
      <c r="AP87" s="215"/>
      <c r="AQ87" s="215"/>
      <c r="AR87" s="215"/>
      <c r="AS87" s="215"/>
      <c r="AT87" s="215"/>
      <c r="AU87" s="215"/>
      <c r="AV87" s="215"/>
      <c r="AW87" s="215"/>
      <c r="AX87" s="215"/>
      <c r="AY87" s="215"/>
      <c r="AZ87" s="215"/>
      <c r="BA87" s="215"/>
    </row>
    <row r="88" spans="1:53" s="274" customFormat="1" ht="11.25">
      <c r="A88" s="85" t="s">
        <v>114</v>
      </c>
      <c r="B88" s="80">
        <f>SUMIF('Clasificación 12.20'!D:D,'CA EF'!A88,'Clasificación 12.20'!G:G)</f>
        <v>0</v>
      </c>
      <c r="C88" s="278"/>
      <c r="D88" s="278"/>
      <c r="E88" s="304">
        <v>0</v>
      </c>
      <c r="F88" s="304">
        <f t="shared" si="7"/>
        <v>0</v>
      </c>
      <c r="G88" s="281">
        <v>0</v>
      </c>
      <c r="I88" s="281">
        <v>0</v>
      </c>
      <c r="J88" s="281">
        <v>0</v>
      </c>
      <c r="K88" s="281">
        <v>0</v>
      </c>
      <c r="L88" s="281">
        <v>0</v>
      </c>
      <c r="M88" s="281">
        <v>0</v>
      </c>
      <c r="N88" s="280">
        <v>0</v>
      </c>
      <c r="O88" s="281">
        <v>0</v>
      </c>
      <c r="P88" s="281"/>
      <c r="Q88" s="281"/>
      <c r="R88" s="281"/>
      <c r="S88" s="281"/>
      <c r="T88" s="281"/>
      <c r="U88" s="281">
        <v>0</v>
      </c>
      <c r="V88" s="281">
        <v>0</v>
      </c>
      <c r="W88" s="281">
        <v>0</v>
      </c>
      <c r="X88" s="281">
        <v>0</v>
      </c>
      <c r="Y88" s="281">
        <v>0</v>
      </c>
      <c r="Z88" s="80">
        <f t="shared" si="8"/>
        <v>0</v>
      </c>
      <c r="AA88" s="277"/>
      <c r="AB88" s="277"/>
      <c r="AC88" s="277"/>
      <c r="AD88" s="277"/>
      <c r="AE88" s="277"/>
      <c r="AF88" s="277"/>
      <c r="AG88" s="277"/>
      <c r="AH88" s="277"/>
      <c r="AI88" s="277"/>
      <c r="AJ88" s="277"/>
      <c r="AK88" s="277"/>
      <c r="AL88" s="277"/>
      <c r="AM88" s="277"/>
      <c r="AN88" s="273"/>
      <c r="AO88" s="273"/>
      <c r="AP88" s="273"/>
      <c r="AQ88" s="273"/>
      <c r="AR88" s="273"/>
      <c r="AS88" s="273"/>
      <c r="AT88" s="273"/>
      <c r="AU88" s="273"/>
      <c r="AV88" s="273"/>
      <c r="AW88" s="273"/>
      <c r="AX88" s="273"/>
      <c r="AY88" s="273"/>
      <c r="AZ88" s="273"/>
      <c r="BA88" s="273"/>
    </row>
    <row r="89" spans="1:53" s="216" customFormat="1" ht="11.25">
      <c r="A89" s="217" t="s">
        <v>303</v>
      </c>
      <c r="B89" s="213">
        <f>SUMIF('Clasificación 12.20'!D:D,'CA EF'!A89,'Clasificación 12.20'!G:G)</f>
        <v>5470184</v>
      </c>
      <c r="C89" s="219"/>
      <c r="D89" s="221"/>
      <c r="E89" s="305">
        <v>0</v>
      </c>
      <c r="F89" s="305">
        <f t="shared" si="7"/>
        <v>5470184</v>
      </c>
      <c r="G89" s="280">
        <v>0</v>
      </c>
      <c r="I89" s="280">
        <v>0</v>
      </c>
      <c r="J89" s="280">
        <v>0</v>
      </c>
      <c r="K89" s="280">
        <f>-F89</f>
        <v>-5470184</v>
      </c>
      <c r="L89" s="280">
        <v>0</v>
      </c>
      <c r="M89" s="280">
        <v>0</v>
      </c>
      <c r="N89" s="280">
        <v>0</v>
      </c>
      <c r="O89" s="280">
        <v>0</v>
      </c>
      <c r="P89" s="280"/>
      <c r="Q89" s="280"/>
      <c r="R89" s="280"/>
      <c r="S89" s="280"/>
      <c r="T89" s="280"/>
      <c r="U89" s="280">
        <v>0</v>
      </c>
      <c r="V89" s="280">
        <v>0</v>
      </c>
      <c r="W89" s="280">
        <v>0</v>
      </c>
      <c r="X89" s="280">
        <v>0</v>
      </c>
      <c r="Y89" s="315">
        <v>0</v>
      </c>
      <c r="Z89" s="213">
        <f t="shared" si="8"/>
        <v>0</v>
      </c>
      <c r="AA89" s="218"/>
      <c r="AB89" s="218"/>
      <c r="AC89" s="218"/>
      <c r="AD89" s="218"/>
      <c r="AE89" s="218"/>
      <c r="AF89" s="218"/>
      <c r="AG89" s="218"/>
      <c r="AH89" s="218"/>
      <c r="AI89" s="218"/>
      <c r="AJ89" s="218"/>
      <c r="AK89" s="218"/>
      <c r="AL89" s="218"/>
      <c r="AM89" s="218"/>
      <c r="AN89" s="215"/>
      <c r="AO89" s="215"/>
      <c r="AP89" s="215"/>
      <c r="AQ89" s="215"/>
      <c r="AR89" s="215"/>
      <c r="AS89" s="215"/>
      <c r="AT89" s="215"/>
      <c r="AU89" s="215"/>
      <c r="AV89" s="215"/>
      <c r="AW89" s="215"/>
      <c r="AX89" s="215"/>
      <c r="AY89" s="215"/>
      <c r="AZ89" s="215"/>
      <c r="BA89" s="215"/>
    </row>
    <row r="90" spans="1:53" s="274" customFormat="1" ht="11.25">
      <c r="A90" s="85" t="s">
        <v>305</v>
      </c>
      <c r="B90" s="80">
        <f>SUMIF('Clasificación 12.20'!D:D,'CA EF'!A90,'Clasificación 12.20'!G:G)</f>
        <v>0</v>
      </c>
      <c r="C90" s="278"/>
      <c r="D90" s="279"/>
      <c r="E90" s="304">
        <v>0</v>
      </c>
      <c r="F90" s="304">
        <f t="shared" si="7"/>
        <v>0</v>
      </c>
      <c r="G90" s="280">
        <v>0</v>
      </c>
      <c r="I90" s="280">
        <v>0</v>
      </c>
      <c r="J90" s="280">
        <v>0</v>
      </c>
      <c r="K90" s="280">
        <v>0</v>
      </c>
      <c r="L90" s="280">
        <v>0</v>
      </c>
      <c r="M90" s="280">
        <v>0</v>
      </c>
      <c r="N90" s="280">
        <v>0</v>
      </c>
      <c r="O90" s="280">
        <v>0</v>
      </c>
      <c r="P90" s="280"/>
      <c r="Q90" s="280"/>
      <c r="R90" s="280"/>
      <c r="S90" s="280"/>
      <c r="T90" s="280"/>
      <c r="U90" s="280">
        <v>0</v>
      </c>
      <c r="V90" s="280">
        <v>0</v>
      </c>
      <c r="W90" s="280">
        <v>0</v>
      </c>
      <c r="X90" s="280">
        <v>0</v>
      </c>
      <c r="Y90" s="280">
        <v>0</v>
      </c>
      <c r="Z90" s="80">
        <f t="shared" si="8"/>
        <v>0</v>
      </c>
      <c r="AA90" s="277"/>
      <c r="AB90" s="277"/>
      <c r="AC90" s="277"/>
      <c r="AD90" s="277"/>
      <c r="AE90" s="277"/>
      <c r="AF90" s="277"/>
      <c r="AG90" s="277"/>
      <c r="AH90" s="277"/>
      <c r="AI90" s="277"/>
      <c r="AJ90" s="277"/>
      <c r="AK90" s="277"/>
      <c r="AL90" s="277"/>
      <c r="AM90" s="277"/>
      <c r="AN90" s="273"/>
      <c r="AO90" s="273"/>
      <c r="AP90" s="273"/>
      <c r="AQ90" s="273"/>
      <c r="AR90" s="273"/>
      <c r="AS90" s="273"/>
      <c r="AT90" s="273"/>
      <c r="AU90" s="273"/>
      <c r="AV90" s="273"/>
      <c r="AW90" s="273"/>
      <c r="AX90" s="273"/>
      <c r="AY90" s="273"/>
      <c r="AZ90" s="273"/>
      <c r="BA90" s="273"/>
    </row>
    <row r="91" spans="1:53" s="216" customFormat="1" ht="11.25">
      <c r="A91" s="217" t="s">
        <v>307</v>
      </c>
      <c r="B91" s="213">
        <f>SUMIF('Clasificación 12.20'!D:D,'CA EF'!A91,'Clasificación 12.20'!G:G)</f>
        <v>27852605</v>
      </c>
      <c r="C91" s="219"/>
      <c r="D91" s="219"/>
      <c r="E91" s="305">
        <v>0</v>
      </c>
      <c r="F91" s="305">
        <f t="shared" si="7"/>
        <v>27852605</v>
      </c>
      <c r="G91" s="280">
        <v>0</v>
      </c>
      <c r="I91" s="280">
        <f>-F91</f>
        <v>-27852605</v>
      </c>
      <c r="J91" s="280">
        <v>0</v>
      </c>
      <c r="K91" s="280">
        <v>0</v>
      </c>
      <c r="L91" s="280">
        <v>0</v>
      </c>
      <c r="M91" s="280">
        <v>0</v>
      </c>
      <c r="N91" s="280">
        <v>0</v>
      </c>
      <c r="O91" s="280">
        <v>0</v>
      </c>
      <c r="P91" s="280"/>
      <c r="Q91" s="280"/>
      <c r="R91" s="280"/>
      <c r="S91" s="280"/>
      <c r="T91" s="280"/>
      <c r="U91" s="280">
        <v>0</v>
      </c>
      <c r="V91" s="280">
        <v>0</v>
      </c>
      <c r="W91" s="280">
        <v>0</v>
      </c>
      <c r="X91" s="280">
        <v>0</v>
      </c>
      <c r="Y91" s="280">
        <v>0</v>
      </c>
      <c r="Z91" s="213">
        <f t="shared" si="8"/>
        <v>0</v>
      </c>
      <c r="AA91" s="218"/>
      <c r="AB91" s="218"/>
      <c r="AC91" s="218"/>
      <c r="AD91" s="218"/>
      <c r="AE91" s="218"/>
      <c r="AF91" s="218"/>
      <c r="AG91" s="218"/>
      <c r="AH91" s="218"/>
      <c r="AI91" s="218"/>
      <c r="AJ91" s="218"/>
      <c r="AK91" s="218"/>
      <c r="AL91" s="218"/>
      <c r="AM91" s="218"/>
      <c r="AN91" s="215"/>
      <c r="AO91" s="215"/>
      <c r="AP91" s="215"/>
      <c r="AQ91" s="215"/>
      <c r="AR91" s="215"/>
      <c r="AS91" s="215"/>
      <c r="AT91" s="215"/>
      <c r="AU91" s="215"/>
      <c r="AV91" s="215"/>
      <c r="AW91" s="215"/>
      <c r="AX91" s="215"/>
      <c r="AY91" s="215"/>
      <c r="AZ91" s="215"/>
      <c r="BA91" s="215"/>
    </row>
    <row r="92" spans="1:53" s="216" customFormat="1" ht="11.25">
      <c r="A92" s="217" t="s">
        <v>309</v>
      </c>
      <c r="B92" s="213">
        <f>SUMIF('Clasificación 12.20'!D:D,'CA EF'!A92,'Clasificación 12.20'!G:G)</f>
        <v>19690750</v>
      </c>
      <c r="C92" s="219"/>
      <c r="D92" s="219"/>
      <c r="E92" s="305">
        <v>0</v>
      </c>
      <c r="F92" s="305">
        <f t="shared" si="7"/>
        <v>19690750</v>
      </c>
      <c r="G92" s="281">
        <v>0</v>
      </c>
      <c r="I92" s="281">
        <f>-F92</f>
        <v>-19690750</v>
      </c>
      <c r="J92" s="281">
        <v>0</v>
      </c>
      <c r="K92" s="281">
        <v>0</v>
      </c>
      <c r="L92" s="281">
        <v>0</v>
      </c>
      <c r="M92" s="281">
        <v>0</v>
      </c>
      <c r="N92" s="281">
        <v>0</v>
      </c>
      <c r="O92" s="281">
        <v>0</v>
      </c>
      <c r="P92" s="281"/>
      <c r="Q92" s="281"/>
      <c r="R92" s="281"/>
      <c r="S92" s="281"/>
      <c r="T92" s="281"/>
      <c r="U92" s="281">
        <v>0</v>
      </c>
      <c r="V92" s="281">
        <v>0</v>
      </c>
      <c r="W92" s="281">
        <v>0</v>
      </c>
      <c r="X92" s="281">
        <v>0</v>
      </c>
      <c r="Y92" s="281">
        <v>0</v>
      </c>
      <c r="Z92" s="213">
        <f t="shared" si="8"/>
        <v>0</v>
      </c>
      <c r="AA92" s="218"/>
      <c r="AB92" s="218"/>
      <c r="AC92" s="218"/>
      <c r="AD92" s="218"/>
      <c r="AE92" s="218"/>
      <c r="AF92" s="218"/>
      <c r="AG92" s="218"/>
      <c r="AH92" s="218"/>
      <c r="AI92" s="218"/>
      <c r="AJ92" s="218"/>
      <c r="AK92" s="218"/>
      <c r="AL92" s="218"/>
      <c r="AM92" s="218"/>
      <c r="AN92" s="215"/>
      <c r="AO92" s="215"/>
      <c r="AP92" s="215"/>
      <c r="AQ92" s="215"/>
      <c r="AR92" s="215"/>
      <c r="AS92" s="215"/>
      <c r="AT92" s="215"/>
      <c r="AU92" s="215"/>
      <c r="AV92" s="215"/>
      <c r="AW92" s="215"/>
      <c r="AX92" s="215"/>
      <c r="AY92" s="215"/>
      <c r="AZ92" s="215"/>
      <c r="BA92" s="215"/>
    </row>
    <row r="93" spans="1:53" s="274" customFormat="1" ht="11.25">
      <c r="A93" s="298" t="s">
        <v>148</v>
      </c>
      <c r="B93" s="299">
        <f>SUM(B69:B92)</f>
        <v>171484770</v>
      </c>
      <c r="C93" s="291"/>
      <c r="D93" s="291"/>
      <c r="E93" s="307"/>
      <c r="F93" s="313">
        <v>0</v>
      </c>
      <c r="G93" s="292"/>
      <c r="H93" s="292"/>
      <c r="I93" s="292"/>
      <c r="J93" s="292"/>
      <c r="K93" s="292"/>
      <c r="L93" s="292"/>
      <c r="M93" s="292"/>
      <c r="N93" s="292"/>
      <c r="O93" s="292"/>
      <c r="P93" s="292"/>
      <c r="Q93" s="292"/>
      <c r="R93" s="292"/>
      <c r="S93" s="292"/>
      <c r="T93" s="292"/>
      <c r="U93" s="292"/>
      <c r="V93" s="292"/>
      <c r="W93" s="292"/>
      <c r="X93" s="292"/>
      <c r="Y93" s="292"/>
      <c r="Z93" s="289"/>
      <c r="AA93" s="277"/>
      <c r="AB93" s="277"/>
      <c r="AC93" s="277"/>
      <c r="AD93" s="277"/>
      <c r="AE93" s="277"/>
      <c r="AF93" s="277"/>
      <c r="AG93" s="277"/>
      <c r="AH93" s="277"/>
      <c r="AI93" s="277"/>
      <c r="AJ93" s="277"/>
      <c r="AK93" s="277"/>
      <c r="AL93" s="277"/>
      <c r="AM93" s="277"/>
      <c r="AN93" s="273"/>
      <c r="AO93" s="273"/>
      <c r="AP93" s="273"/>
      <c r="AQ93" s="273"/>
      <c r="AR93" s="273"/>
      <c r="AS93" s="273"/>
      <c r="AT93" s="273"/>
      <c r="AU93" s="273"/>
      <c r="AV93" s="273"/>
      <c r="AW93" s="273"/>
      <c r="AX93" s="273"/>
      <c r="AY93" s="273"/>
      <c r="AZ93" s="273"/>
      <c r="BA93" s="273"/>
    </row>
    <row r="94" spans="1:53" s="326" customFormat="1" ht="11.25">
      <c r="A94" s="300" t="s">
        <v>265</v>
      </c>
      <c r="B94" s="301">
        <f>+B68-B93</f>
        <v>104020351</v>
      </c>
      <c r="C94" s="294"/>
      <c r="D94" s="294">
        <v>104020351</v>
      </c>
      <c r="E94" s="308"/>
      <c r="F94" s="296">
        <f>B94+C94-D94-E94</f>
        <v>0</v>
      </c>
      <c r="G94" s="295"/>
      <c r="H94" s="295"/>
      <c r="I94" s="295"/>
      <c r="J94" s="295"/>
      <c r="K94" s="295"/>
      <c r="L94" s="295"/>
      <c r="M94" s="295"/>
      <c r="N94" s="295"/>
      <c r="O94" s="295"/>
      <c r="P94" s="295"/>
      <c r="Q94" s="295"/>
      <c r="R94" s="295"/>
      <c r="S94" s="295"/>
      <c r="T94" s="295"/>
      <c r="U94" s="295"/>
      <c r="V94" s="295"/>
      <c r="W94" s="295"/>
      <c r="X94" s="295"/>
      <c r="Y94" s="295"/>
      <c r="Z94" s="293"/>
      <c r="AA94" s="324"/>
      <c r="AB94" s="324"/>
      <c r="AC94" s="324"/>
      <c r="AD94" s="324"/>
      <c r="AE94" s="324"/>
      <c r="AF94" s="324"/>
      <c r="AG94" s="324"/>
      <c r="AH94" s="324"/>
      <c r="AI94" s="324"/>
      <c r="AJ94" s="324"/>
      <c r="AK94" s="324"/>
      <c r="AL94" s="324"/>
      <c r="AM94" s="324"/>
      <c r="AN94" s="325"/>
      <c r="AO94" s="325"/>
      <c r="AP94" s="325"/>
      <c r="AQ94" s="325"/>
      <c r="AR94" s="325"/>
      <c r="AS94" s="325"/>
      <c r="AT94" s="325"/>
      <c r="AU94" s="325"/>
      <c r="AV94" s="325"/>
      <c r="AW94" s="325"/>
      <c r="AX94" s="325"/>
      <c r="AY94" s="325"/>
      <c r="AZ94" s="325"/>
      <c r="BA94" s="325"/>
    </row>
    <row r="95" spans="1:53" s="89" customFormat="1" ht="12" thickBot="1">
      <c r="A95" s="317" t="s">
        <v>41</v>
      </c>
      <c r="B95" s="318">
        <v>0</v>
      </c>
      <c r="C95" s="319">
        <f>SUM(C6:C94)</f>
        <v>104020351</v>
      </c>
      <c r="D95" s="319">
        <f>SUM(D6:D94)</f>
        <v>104020351</v>
      </c>
      <c r="E95" s="320">
        <f>SUM(E5:E92)</f>
        <v>0</v>
      </c>
      <c r="F95" s="320">
        <f>SUM(F5:F94)</f>
        <v>0</v>
      </c>
      <c r="G95" s="321">
        <f>SUM(G6:G92)</f>
        <v>111926472</v>
      </c>
      <c r="H95" s="321">
        <f t="shared" ref="H95:Y95" si="9">SUM(H6:H92)</f>
        <v>-2533000000</v>
      </c>
      <c r="I95" s="321">
        <f t="shared" si="9"/>
        <v>-3044766</v>
      </c>
      <c r="J95" s="321">
        <f t="shared" si="9"/>
        <v>0</v>
      </c>
      <c r="K95" s="321">
        <f t="shared" si="9"/>
        <v>-110443544</v>
      </c>
      <c r="L95" s="321">
        <f t="shared" si="9"/>
        <v>0</v>
      </c>
      <c r="M95" s="321">
        <f t="shared" si="9"/>
        <v>0</v>
      </c>
      <c r="N95" s="321">
        <f t="shared" si="9"/>
        <v>-691049776</v>
      </c>
      <c r="O95" s="321">
        <f t="shared" si="9"/>
        <v>0</v>
      </c>
      <c r="P95" s="321">
        <f t="shared" si="9"/>
        <v>0</v>
      </c>
      <c r="Q95" s="321">
        <f t="shared" si="9"/>
        <v>0</v>
      </c>
      <c r="R95" s="321">
        <f t="shared" si="9"/>
        <v>0</v>
      </c>
      <c r="S95" s="321">
        <f t="shared" si="9"/>
        <v>0</v>
      </c>
      <c r="T95" s="321">
        <f t="shared" si="9"/>
        <v>0</v>
      </c>
      <c r="U95" s="321">
        <f t="shared" si="9"/>
        <v>3500000000</v>
      </c>
      <c r="V95" s="321">
        <f t="shared" si="9"/>
        <v>0</v>
      </c>
      <c r="W95" s="321">
        <f t="shared" si="9"/>
        <v>0</v>
      </c>
      <c r="X95" s="321">
        <f t="shared" si="9"/>
        <v>0</v>
      </c>
      <c r="Y95" s="321">
        <f t="shared" si="9"/>
        <v>0</v>
      </c>
      <c r="Z95" s="321">
        <f>SUM(Z6:Z92)</f>
        <v>274388386</v>
      </c>
      <c r="AA95" s="84"/>
      <c r="AB95" s="84"/>
      <c r="AC95" s="84"/>
      <c r="AD95" s="84"/>
      <c r="AE95" s="84"/>
      <c r="AF95" s="84"/>
      <c r="AG95" s="84"/>
      <c r="AH95" s="84"/>
      <c r="AI95" s="84"/>
      <c r="AJ95" s="84"/>
      <c r="AK95" s="84"/>
      <c r="AL95" s="84"/>
      <c r="AM95" s="84"/>
      <c r="AN95" s="88"/>
      <c r="AO95" s="88"/>
      <c r="AP95" s="88"/>
      <c r="AQ95" s="88"/>
      <c r="AR95" s="88"/>
      <c r="AS95" s="88"/>
      <c r="AT95" s="88"/>
      <c r="AU95" s="88"/>
      <c r="AV95" s="88"/>
      <c r="AW95" s="88"/>
      <c r="AX95" s="88"/>
      <c r="AY95" s="88"/>
      <c r="AZ95" s="88"/>
      <c r="BA95" s="88"/>
    </row>
    <row r="96" spans="1:53" ht="15.75" thickTop="1">
      <c r="B96" s="90">
        <f>B95/2</f>
        <v>0</v>
      </c>
      <c r="D96" s="77">
        <f>C95-D95</f>
        <v>0</v>
      </c>
      <c r="G96" s="97"/>
      <c r="H96" s="97"/>
      <c r="I96" s="97"/>
      <c r="J96" s="97"/>
      <c r="K96" s="97"/>
      <c r="L96" s="97"/>
      <c r="M96" s="97"/>
      <c r="N96" s="97"/>
      <c r="O96" s="97"/>
      <c r="P96" s="97"/>
      <c r="Q96" s="97"/>
      <c r="R96" s="97"/>
      <c r="S96" s="97"/>
      <c r="T96" s="97"/>
      <c r="U96" s="97"/>
      <c r="V96" s="97"/>
      <c r="W96" s="97"/>
      <c r="X96" s="97">
        <f>+SUM(U95:X95)</f>
        <v>3500000000</v>
      </c>
      <c r="Y96" s="97">
        <f>Y95</f>
        <v>0</v>
      </c>
      <c r="Z96" s="97">
        <f>SUM(F95:Y95)</f>
        <v>274388386</v>
      </c>
      <c r="AA96" s="84"/>
      <c r="AB96" s="84"/>
      <c r="AC96" s="84"/>
      <c r="AD96" s="84"/>
      <c r="AE96" s="84"/>
      <c r="AF96" s="84"/>
      <c r="AG96" s="84"/>
      <c r="AH96" s="84"/>
      <c r="AI96" s="84"/>
      <c r="AJ96" s="84"/>
      <c r="AK96" s="84"/>
      <c r="AL96" s="84"/>
      <c r="AM96" s="84"/>
    </row>
    <row r="97" spans="1:39">
      <c r="A97" s="98"/>
      <c r="B97" s="98"/>
      <c r="C97" s="98"/>
      <c r="D97" s="99"/>
      <c r="E97" s="310"/>
      <c r="F97" s="310"/>
      <c r="G97" s="100"/>
      <c r="H97" s="100"/>
      <c r="I97" s="100"/>
      <c r="J97" s="100"/>
      <c r="K97" s="100"/>
      <c r="L97" s="100"/>
      <c r="M97" s="100"/>
      <c r="N97" s="100"/>
      <c r="O97" s="100"/>
      <c r="P97" s="100"/>
      <c r="Q97" s="100"/>
      <c r="R97" s="100"/>
      <c r="S97" s="100"/>
      <c r="T97" s="100"/>
      <c r="U97" s="100"/>
      <c r="V97" s="100"/>
      <c r="W97" s="100"/>
      <c r="X97" s="100"/>
      <c r="Y97" s="100"/>
      <c r="Z97" s="100"/>
      <c r="AA97" s="141"/>
      <c r="AB97" s="84"/>
      <c r="AC97" s="84"/>
      <c r="AD97" s="84"/>
      <c r="AE97" s="84"/>
      <c r="AF97" s="84"/>
      <c r="AG97" s="84"/>
      <c r="AH97" s="84"/>
      <c r="AI97" s="84"/>
      <c r="AJ97" s="84"/>
      <c r="AK97" s="84"/>
      <c r="AL97" s="84"/>
      <c r="AM97" s="84"/>
    </row>
    <row r="98" spans="1:39">
      <c r="A98" s="79"/>
      <c r="B98" s="91"/>
      <c r="C98" s="79"/>
      <c r="D98" s="79"/>
      <c r="E98" s="311"/>
      <c r="F98" s="311"/>
      <c r="G98" s="79"/>
      <c r="H98" s="79"/>
      <c r="I98" s="79"/>
      <c r="J98" s="79"/>
      <c r="K98" s="79"/>
      <c r="L98" s="79"/>
      <c r="M98" s="79"/>
      <c r="N98" s="79"/>
      <c r="O98" s="79"/>
      <c r="P98" s="79"/>
      <c r="Q98" s="79"/>
      <c r="R98" s="79"/>
      <c r="S98" s="79"/>
      <c r="T98" s="79"/>
      <c r="U98" s="79"/>
      <c r="V98" s="79"/>
      <c r="W98" s="79"/>
      <c r="X98" s="79"/>
      <c r="Y98" s="79"/>
      <c r="Z98" s="91"/>
      <c r="AA98" s="141"/>
    </row>
    <row r="99" spans="1:39">
      <c r="B99" s="77"/>
      <c r="C99" s="92"/>
      <c r="F99" s="312"/>
      <c r="G99" s="93"/>
      <c r="H99" s="93"/>
      <c r="I99" s="93"/>
      <c r="J99" s="93"/>
      <c r="K99" s="93"/>
      <c r="L99" s="93"/>
      <c r="M99" s="93"/>
      <c r="N99" s="93"/>
      <c r="O99" s="93"/>
      <c r="P99" s="93"/>
      <c r="Q99" s="93"/>
      <c r="R99" s="93"/>
      <c r="S99" s="93"/>
      <c r="T99" s="93"/>
      <c r="U99" s="93"/>
      <c r="V99" s="93"/>
      <c r="W99" s="93"/>
      <c r="X99" s="93"/>
      <c r="Y99" s="93"/>
    </row>
    <row r="100" spans="1:39">
      <c r="B100" s="90"/>
      <c r="G100" s="94"/>
      <c r="H100" s="94"/>
      <c r="I100" s="94"/>
      <c r="J100" s="94"/>
      <c r="K100" s="94"/>
      <c r="L100" s="94"/>
      <c r="M100" s="94"/>
      <c r="N100" s="94"/>
      <c r="O100" s="94"/>
      <c r="P100" s="94"/>
      <c r="Q100" s="94"/>
      <c r="R100" s="94"/>
      <c r="S100" s="94"/>
      <c r="T100" s="94"/>
      <c r="U100" s="94"/>
      <c r="V100" s="94"/>
      <c r="W100" s="94"/>
      <c r="X100" s="94"/>
      <c r="Y100" s="94"/>
      <c r="Z100" s="77"/>
    </row>
    <row r="101" spans="1:39" ht="15" customHeight="1">
      <c r="B101" s="90"/>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Z1"/>
    <mergeCell ref="A2:A3"/>
    <mergeCell ref="C2:D2"/>
    <mergeCell ref="U2:X2"/>
    <mergeCell ref="Y2:Y3"/>
    <mergeCell ref="Z2:Z3"/>
    <mergeCell ref="P2:T2"/>
    <mergeCell ref="G2:O2"/>
  </mergeCells>
  <pageMargins left="0.7" right="0.7" top="0.75" bottom="0.75" header="0.3" footer="0.3"/>
  <pageSetup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theme="7" tint="0.59999389629810485"/>
  </sheetPr>
  <dimension ref="A1:J102"/>
  <sheetViews>
    <sheetView zoomScaleNormal="100" workbookViewId="0">
      <pane ySplit="4" topLeftCell="A21" activePane="bottomLeft" state="frozen"/>
      <selection activeCell="F96" sqref="F96"/>
      <selection pane="bottomLeft" activeCell="G108" sqref="G108"/>
    </sheetView>
  </sheetViews>
  <sheetFormatPr baseColWidth="10" defaultColWidth="41.7109375" defaultRowHeight="12"/>
  <cols>
    <col min="1" max="1" width="12.140625" style="111" customWidth="1"/>
    <col min="2" max="2" width="51.85546875" style="111" bestFit="1" customWidth="1"/>
    <col min="3" max="3" width="14.5703125" style="112" customWidth="1"/>
    <col min="4" max="4" width="41.7109375" style="112"/>
    <col min="5" max="5" width="8.5703125" style="113" customWidth="1"/>
    <col min="6" max="6" width="7.140625" style="113" customWidth="1"/>
    <col min="7" max="7" width="18.28515625" style="111" customWidth="1"/>
    <col min="8" max="8" width="5" style="111" customWidth="1"/>
    <col min="9" max="9" width="17" style="111" customWidth="1"/>
    <col min="10" max="10" width="12.7109375" style="111" customWidth="1"/>
    <col min="11" max="16384" width="41.7109375" style="111"/>
  </cols>
  <sheetData>
    <row r="1" spans="1:10">
      <c r="B1" s="129" t="s">
        <v>135</v>
      </c>
      <c r="I1" s="114"/>
    </row>
    <row r="2" spans="1:10">
      <c r="B2" s="130" t="s">
        <v>136</v>
      </c>
      <c r="I2" s="114"/>
    </row>
    <row r="3" spans="1:10">
      <c r="I3" s="115"/>
      <c r="J3" s="115"/>
    </row>
    <row r="4" spans="1:10" s="113" customFormat="1" ht="11.45" customHeight="1">
      <c r="A4" s="116" t="s">
        <v>24</v>
      </c>
      <c r="B4" s="116" t="s">
        <v>25</v>
      </c>
      <c r="C4" s="116" t="s">
        <v>79</v>
      </c>
      <c r="D4" s="116" t="s">
        <v>1</v>
      </c>
      <c r="E4" s="116" t="s">
        <v>2</v>
      </c>
      <c r="F4" s="116" t="s">
        <v>134</v>
      </c>
      <c r="G4" s="116" t="s">
        <v>82</v>
      </c>
      <c r="H4" s="116"/>
      <c r="I4" s="116" t="s">
        <v>83</v>
      </c>
      <c r="J4" s="116"/>
    </row>
    <row r="5" spans="1:10" s="260" customFormat="1" ht="12.75" hidden="1" customHeight="1">
      <c r="A5" s="254" t="s">
        <v>3</v>
      </c>
      <c r="B5" s="254"/>
      <c r="C5" s="255" t="s">
        <v>182</v>
      </c>
      <c r="D5" s="256" t="s">
        <v>3</v>
      </c>
      <c r="E5" s="257" t="s">
        <v>6</v>
      </c>
      <c r="F5" s="257" t="s">
        <v>132</v>
      </c>
      <c r="G5" s="258">
        <f>IF(F5="I",IFERROR(VLOOKUP(C5,#REF!,3,FALSE),0),0)</f>
        <v>0</v>
      </c>
      <c r="H5" s="259"/>
      <c r="I5" s="258">
        <f>IF(F5="I",IFERROR(VLOOKUP(C5,'BG 12.20'!#REF!,4,FALSE),0),0)</f>
        <v>0</v>
      </c>
      <c r="J5" s="259"/>
    </row>
    <row r="6" spans="1:10" s="260" customFormat="1" ht="12.75" hidden="1" customHeight="1">
      <c r="A6" s="254" t="s">
        <v>3</v>
      </c>
      <c r="B6" s="254"/>
      <c r="C6" s="255" t="s">
        <v>217</v>
      </c>
      <c r="D6" s="256" t="s">
        <v>4</v>
      </c>
      <c r="E6" s="257" t="s">
        <v>6</v>
      </c>
      <c r="F6" s="257" t="s">
        <v>132</v>
      </c>
      <c r="G6" s="258">
        <f>IF(F6="I",IFERROR(VLOOKUP(C6,#REF!,3,FALSE),0),0)</f>
        <v>0</v>
      </c>
      <c r="H6" s="259"/>
      <c r="I6" s="258">
        <f>IF(F6="I",IFERROR(VLOOKUP(C6,'BG 12.20'!#REF!,4,FALSE),0),0)</f>
        <v>0</v>
      </c>
      <c r="J6" s="259"/>
    </row>
    <row r="7" spans="1:10" s="260" customFormat="1" ht="12.75" hidden="1" customHeight="1">
      <c r="A7" s="254" t="s">
        <v>3</v>
      </c>
      <c r="B7" s="254"/>
      <c r="C7" s="255" t="s">
        <v>218</v>
      </c>
      <c r="D7" s="256" t="s">
        <v>5</v>
      </c>
      <c r="E7" s="257" t="s">
        <v>6</v>
      </c>
      <c r="F7" s="257" t="s">
        <v>132</v>
      </c>
      <c r="G7" s="258">
        <f>IF(F7="I",IFERROR(VLOOKUP(C7,#REF!,3,FALSE),0),0)</f>
        <v>0</v>
      </c>
      <c r="H7" s="259"/>
      <c r="I7" s="258">
        <f>IF(F7="I",IFERROR(VLOOKUP(C7,'BG 12.20'!#REF!,4,FALSE),0),0)</f>
        <v>0</v>
      </c>
      <c r="J7" s="259"/>
    </row>
    <row r="8" spans="1:10" s="260" customFormat="1" ht="12.75" hidden="1" customHeight="1">
      <c r="A8" s="254" t="s">
        <v>3</v>
      </c>
      <c r="B8" s="254"/>
      <c r="C8" s="255" t="s">
        <v>219</v>
      </c>
      <c r="D8" s="256" t="s">
        <v>220</v>
      </c>
      <c r="E8" s="257" t="s">
        <v>6</v>
      </c>
      <c r="F8" s="257" t="s">
        <v>132</v>
      </c>
      <c r="G8" s="258">
        <f>IF(F8="I",IFERROR(VLOOKUP(C8,'BG 12.20'!A:C,3,FALSE),0),0)</f>
        <v>0</v>
      </c>
      <c r="H8" s="259"/>
      <c r="I8" s="261">
        <f>IF(F8="I",IFERROR(VLOOKUP(C8,'BG 12.20'!A1:D68,4,FALSE),0),0)</f>
        <v>0</v>
      </c>
      <c r="J8" s="259"/>
    </row>
    <row r="9" spans="1:10" s="128" customFormat="1" ht="12.75" hidden="1" customHeight="1">
      <c r="A9" s="122" t="s">
        <v>3</v>
      </c>
      <c r="B9" s="122" t="s">
        <v>16</v>
      </c>
      <c r="C9" s="123" t="s">
        <v>221</v>
      </c>
      <c r="D9" s="124" t="s">
        <v>222</v>
      </c>
      <c r="E9" s="125" t="s">
        <v>6</v>
      </c>
      <c r="F9" s="125" t="s">
        <v>133</v>
      </c>
      <c r="G9" s="117">
        <f>IF(F9="I",IFERROR(VLOOKUP(C9,'BG 12.20'!A:C,3,FALSE),0),0)</f>
        <v>274384113</v>
      </c>
      <c r="H9" s="126"/>
      <c r="I9" s="127">
        <f>IF(F9="I",IFERROR(VLOOKUP(C9,'BG 12.20'!A2:D68,4,FALSE),0),0)</f>
        <v>39812.199999999953</v>
      </c>
      <c r="J9" s="126"/>
    </row>
    <row r="10" spans="1:10" s="128" customFormat="1" ht="12.75" hidden="1" customHeight="1">
      <c r="A10" s="122" t="s">
        <v>3</v>
      </c>
      <c r="B10" s="122" t="s">
        <v>16</v>
      </c>
      <c r="C10" s="250" t="s">
        <v>457</v>
      </c>
      <c r="D10" s="251" t="s">
        <v>501</v>
      </c>
      <c r="E10" s="125" t="s">
        <v>78</v>
      </c>
      <c r="F10" s="125" t="s">
        <v>493</v>
      </c>
      <c r="G10" s="117">
        <f>IF(F10="I",IFERROR(VLOOKUP(C10,'BG 12.20'!A:C,3,FALSE),0),0)</f>
        <v>4273</v>
      </c>
      <c r="H10" s="126"/>
      <c r="I10" s="127">
        <f>IF(F10="I",IFERROR(VLOOKUP(C10,'BG 12.20'!A3:D69,4,FALSE),0),0)</f>
        <v>0.61999999999989086</v>
      </c>
      <c r="J10" s="126"/>
    </row>
    <row r="11" spans="1:10" s="260" customFormat="1" ht="12.75" hidden="1" customHeight="1">
      <c r="A11" s="254" t="s">
        <v>3</v>
      </c>
      <c r="B11" s="254"/>
      <c r="C11" s="255" t="s">
        <v>223</v>
      </c>
      <c r="D11" s="256" t="s">
        <v>93</v>
      </c>
      <c r="E11" s="257" t="s">
        <v>6</v>
      </c>
      <c r="F11" s="257" t="s">
        <v>132</v>
      </c>
      <c r="G11" s="262">
        <f>IF(F11="I",IFERROR(VLOOKUP(C11,'BG 12.20'!A:C,3,FALSE),0),0)</f>
        <v>0</v>
      </c>
      <c r="H11" s="259"/>
      <c r="I11" s="264">
        <f>IF(F11="I",IFERROR(VLOOKUP(C11,'BG 12.20'!A3:D69,4,FALSE),0),0)</f>
        <v>0</v>
      </c>
      <c r="J11" s="259"/>
    </row>
    <row r="12" spans="1:10" s="260" customFormat="1" ht="12.75" hidden="1" customHeight="1">
      <c r="A12" s="254" t="s">
        <v>3</v>
      </c>
      <c r="B12" s="254"/>
      <c r="C12" s="255" t="s">
        <v>224</v>
      </c>
      <c r="D12" s="256" t="s">
        <v>225</v>
      </c>
      <c r="E12" s="257" t="s">
        <v>6</v>
      </c>
      <c r="F12" s="257" t="s">
        <v>132</v>
      </c>
      <c r="G12" s="262">
        <f>IF(F12="I",IFERROR(VLOOKUP(C12,'BG 12.20'!A:C,3,FALSE),0),0)</f>
        <v>0</v>
      </c>
      <c r="H12" s="259"/>
      <c r="I12" s="264">
        <f>IF(F12="I",IFERROR(VLOOKUP(C12,'BG 12.20'!A4:D70,4,FALSE),0),0)</f>
        <v>0</v>
      </c>
      <c r="J12" s="259"/>
    </row>
    <row r="13" spans="1:10" s="260" customFormat="1" ht="12.75" hidden="1" customHeight="1">
      <c r="A13" s="254" t="s">
        <v>3</v>
      </c>
      <c r="B13" s="254"/>
      <c r="C13" s="255" t="s">
        <v>226</v>
      </c>
      <c r="D13" s="256" t="s">
        <v>227</v>
      </c>
      <c r="E13" s="257" t="s">
        <v>6</v>
      </c>
      <c r="F13" s="257" t="s">
        <v>132</v>
      </c>
      <c r="G13" s="262">
        <f>IF(F13="I",IFERROR(VLOOKUP(C13,'BG 12.20'!A:C,3,FALSE),0),0)</f>
        <v>0</v>
      </c>
      <c r="H13" s="259"/>
      <c r="I13" s="264">
        <f>IF(F13="I",IFERROR(VLOOKUP(C13,'BG 12.20'!A5:D71,4,FALSE),0),0)</f>
        <v>0</v>
      </c>
      <c r="J13" s="259"/>
    </row>
    <row r="14" spans="1:10" s="128" customFormat="1" ht="12.75" hidden="1" customHeight="1">
      <c r="A14" s="122" t="s">
        <v>3</v>
      </c>
      <c r="B14" s="122" t="s">
        <v>44</v>
      </c>
      <c r="C14" s="123" t="s">
        <v>228</v>
      </c>
      <c r="D14" s="124" t="s">
        <v>229</v>
      </c>
      <c r="E14" s="125" t="s">
        <v>6</v>
      </c>
      <c r="F14" s="125" t="s">
        <v>133</v>
      </c>
      <c r="G14" s="117">
        <f>IF(F14="I",IFERROR(VLOOKUP(C14,'BG 12.20'!A:C,3,FALSE),0),0)</f>
        <v>2370000000</v>
      </c>
      <c r="H14" s="126"/>
      <c r="I14" s="127">
        <f>IF(F14="I",IFERROR(VLOOKUP(C14,'BG 12.20'!A6:D72,4,FALSE),0),0)</f>
        <v>343878.95</v>
      </c>
      <c r="J14" s="126"/>
    </row>
    <row r="15" spans="1:10" s="128" customFormat="1" ht="12.75" hidden="1" customHeight="1">
      <c r="A15" s="122" t="s">
        <v>3</v>
      </c>
      <c r="B15" s="122" t="s">
        <v>44</v>
      </c>
      <c r="C15" s="123" t="s">
        <v>230</v>
      </c>
      <c r="D15" s="124" t="s">
        <v>231</v>
      </c>
      <c r="E15" s="125" t="s">
        <v>6</v>
      </c>
      <c r="F15" s="125" t="s">
        <v>133</v>
      </c>
      <c r="G15" s="117">
        <f>IF(F15="I",IFERROR(VLOOKUP(C15,'BG 12.20'!A:C,3,FALSE),0),0)</f>
        <v>305740131</v>
      </c>
      <c r="H15" s="126"/>
      <c r="I15" s="127">
        <f>IF(F15="I",IFERROR(VLOOKUP(C15,'BG 12.20'!A7:D73,4,FALSE),0),0)</f>
        <v>44361.86</v>
      </c>
      <c r="J15" s="126"/>
    </row>
    <row r="16" spans="1:10" s="128" customFormat="1" ht="12.75" hidden="1" customHeight="1">
      <c r="A16" s="122" t="s">
        <v>3</v>
      </c>
      <c r="B16" s="122" t="s">
        <v>44</v>
      </c>
      <c r="C16" s="123" t="s">
        <v>232</v>
      </c>
      <c r="D16" s="124" t="s">
        <v>233</v>
      </c>
      <c r="E16" s="125" t="s">
        <v>6</v>
      </c>
      <c r="F16" s="125" t="s">
        <v>133</v>
      </c>
      <c r="G16" s="117">
        <f>IF(F16="I",IFERROR(VLOOKUP(C16,'BG 12.20'!A:C,3,FALSE),0),0)</f>
        <v>-244615888</v>
      </c>
      <c r="H16" s="126"/>
      <c r="I16" s="127">
        <f>IF(F16="I",IFERROR(VLOOKUP(C16,'BG 12.20'!A8:D74,4,FALSE),0),0)</f>
        <v>-35492.93</v>
      </c>
      <c r="J16" s="126"/>
    </row>
    <row r="17" spans="1:10" s="260" customFormat="1" ht="12.75" hidden="1" customHeight="1">
      <c r="A17" s="254" t="s">
        <v>3</v>
      </c>
      <c r="B17" s="254"/>
      <c r="C17" s="255" t="s">
        <v>234</v>
      </c>
      <c r="D17" s="256" t="s">
        <v>235</v>
      </c>
      <c r="E17" s="257" t="s">
        <v>6</v>
      </c>
      <c r="F17" s="257" t="s">
        <v>132</v>
      </c>
      <c r="G17" s="262">
        <f>IF(F17="I",IFERROR(VLOOKUP(C17,'BG 12.20'!A:C,3,FALSE),0),0)</f>
        <v>0</v>
      </c>
      <c r="H17" s="259"/>
      <c r="I17" s="264">
        <f>IF(F17="I",IFERROR(VLOOKUP(C17,'BG 12.20'!A9:D75,4,FALSE),0),0)</f>
        <v>0</v>
      </c>
      <c r="J17" s="259"/>
    </row>
    <row r="18" spans="1:10" s="128" customFormat="1" ht="12.75" hidden="1" customHeight="1">
      <c r="A18" s="122" t="s">
        <v>3</v>
      </c>
      <c r="B18" s="122" t="s">
        <v>44</v>
      </c>
      <c r="C18" s="123" t="s">
        <v>236</v>
      </c>
      <c r="D18" s="124" t="s">
        <v>237</v>
      </c>
      <c r="E18" s="125" t="s">
        <v>6</v>
      </c>
      <c r="F18" s="125" t="s">
        <v>133</v>
      </c>
      <c r="G18" s="117">
        <f>IF(F18="I",IFERROR(VLOOKUP(C18,'BG 12.20'!A:C,3,FALSE),0),0)</f>
        <v>163000000</v>
      </c>
      <c r="H18" s="126"/>
      <c r="I18" s="127">
        <f>IF(F18="I",IFERROR(VLOOKUP(C18,'BG 12.20'!A10:D76,4,FALSE),0),0)</f>
        <v>23650.75</v>
      </c>
      <c r="J18" s="126"/>
    </row>
    <row r="19" spans="1:10" s="128" customFormat="1" ht="12.75" hidden="1" customHeight="1">
      <c r="A19" s="122" t="s">
        <v>3</v>
      </c>
      <c r="B19" s="122" t="s">
        <v>44</v>
      </c>
      <c r="C19" s="123" t="s">
        <v>238</v>
      </c>
      <c r="D19" s="124" t="s">
        <v>239</v>
      </c>
      <c r="E19" s="125" t="s">
        <v>6</v>
      </c>
      <c r="F19" s="125" t="s">
        <v>133</v>
      </c>
      <c r="G19" s="117">
        <f>IF(F19="I",IFERROR(VLOOKUP(C19,'BG 12.20'!A:C,3,FALSE),0),0)</f>
        <v>47747836</v>
      </c>
      <c r="H19" s="126"/>
      <c r="I19" s="127">
        <f>IF(F19="I",IFERROR(VLOOKUP(C19,'BG 12.20'!A11:D77,4,FALSE),0),0)</f>
        <v>6928.0499999999965</v>
      </c>
      <c r="J19" s="126"/>
    </row>
    <row r="20" spans="1:10" s="128" customFormat="1" ht="12.75" hidden="1" customHeight="1">
      <c r="A20" s="122" t="s">
        <v>3</v>
      </c>
      <c r="B20" s="122" t="s">
        <v>44</v>
      </c>
      <c r="C20" s="123" t="s">
        <v>240</v>
      </c>
      <c r="D20" s="124" t="s">
        <v>241</v>
      </c>
      <c r="E20" s="125" t="s">
        <v>6</v>
      </c>
      <c r="F20" s="125" t="s">
        <v>133</v>
      </c>
      <c r="G20" s="117">
        <f>IF(F20="I",IFERROR(VLOOKUP(C20,'BG 12.20'!A:C,3,FALSE),0),0)</f>
        <v>-46863617</v>
      </c>
      <c r="H20" s="126"/>
      <c r="I20" s="127">
        <f>IF(F20="I",IFERROR(VLOOKUP(C20,'BG 12.20'!A12:D78,4,FALSE),0),0)</f>
        <v>-6799.75</v>
      </c>
      <c r="J20" s="126"/>
    </row>
    <row r="21" spans="1:10" s="260" customFormat="1" ht="12.75" hidden="1" customHeight="1">
      <c r="A21" s="254" t="s">
        <v>3</v>
      </c>
      <c r="B21" s="254"/>
      <c r="C21" s="255" t="s">
        <v>242</v>
      </c>
      <c r="D21" s="256" t="s">
        <v>73</v>
      </c>
      <c r="E21" s="257" t="s">
        <v>6</v>
      </c>
      <c r="F21" s="257" t="s">
        <v>132</v>
      </c>
      <c r="G21" s="262">
        <f>IF(F21="I",IFERROR(VLOOKUP(C21,'BG 12.20'!A:C,3,FALSE),0),0)</f>
        <v>0</v>
      </c>
      <c r="H21" s="259"/>
      <c r="I21" s="264">
        <f>IF(F21="I",IFERROR(VLOOKUP(C21,'BG 12.20'!A13:D79,4,FALSE),0),0)</f>
        <v>0</v>
      </c>
      <c r="J21" s="259"/>
    </row>
    <row r="22" spans="1:10" s="260" customFormat="1" ht="12.75" hidden="1" customHeight="1">
      <c r="A22" s="254" t="s">
        <v>3</v>
      </c>
      <c r="B22" s="254"/>
      <c r="C22" s="255" t="s">
        <v>459</v>
      </c>
      <c r="D22" s="256" t="s">
        <v>460</v>
      </c>
      <c r="E22" s="257" t="s">
        <v>6</v>
      </c>
      <c r="F22" s="257" t="s">
        <v>132</v>
      </c>
      <c r="G22" s="262"/>
      <c r="H22" s="259"/>
      <c r="I22" s="264"/>
      <c r="J22" s="259"/>
    </row>
    <row r="23" spans="1:10" s="128" customFormat="1" ht="12.75" hidden="1" customHeight="1">
      <c r="A23" s="122" t="s">
        <v>3</v>
      </c>
      <c r="B23" s="122" t="s">
        <v>45</v>
      </c>
      <c r="C23" s="123" t="s">
        <v>461</v>
      </c>
      <c r="D23" s="124" t="s">
        <v>462</v>
      </c>
      <c r="E23" s="125" t="s">
        <v>6</v>
      </c>
      <c r="F23" s="125" t="s">
        <v>133</v>
      </c>
      <c r="G23" s="117">
        <f>IF(F23="I",IFERROR(VLOOKUP(C23,'BG 12.20'!A:C,3,FALSE),0),0)</f>
        <v>40262079</v>
      </c>
      <c r="H23" s="126"/>
      <c r="I23" s="127">
        <f>IF(F23="I",IFERROR(VLOOKUP(C23,'BG 12.20'!A15:D81,4,FALSE),0),0)</f>
        <v>5841.89</v>
      </c>
      <c r="J23" s="126"/>
    </row>
    <row r="24" spans="1:10" s="128" customFormat="1" ht="12.75" hidden="1" customHeight="1">
      <c r="A24" s="122" t="s">
        <v>3</v>
      </c>
      <c r="B24" s="122" t="s">
        <v>45</v>
      </c>
      <c r="C24" s="123" t="s">
        <v>463</v>
      </c>
      <c r="D24" s="124" t="s">
        <v>502</v>
      </c>
      <c r="E24" s="125" t="s">
        <v>78</v>
      </c>
      <c r="F24" s="125" t="s">
        <v>133</v>
      </c>
      <c r="G24" s="117">
        <f>IF(F24="I",IFERROR(VLOOKUP(C24,'BG 12.20'!A:C,3,FALSE),0),0)</f>
        <v>25454834</v>
      </c>
      <c r="H24" s="126"/>
      <c r="I24" s="127">
        <f>IF(F24="I",IFERROR(VLOOKUP(C24,'BG 12.20'!A16:D82,4,FALSE),0),0)</f>
        <v>3693.4099999999989</v>
      </c>
      <c r="J24" s="126"/>
    </row>
    <row r="25" spans="1:10" s="260" customFormat="1" ht="12.75" hidden="1" customHeight="1">
      <c r="A25" s="254" t="s">
        <v>3</v>
      </c>
      <c r="B25" s="254"/>
      <c r="C25" s="255" t="s">
        <v>243</v>
      </c>
      <c r="D25" s="256" t="s">
        <v>244</v>
      </c>
      <c r="E25" s="257" t="s">
        <v>6</v>
      </c>
      <c r="F25" s="257" t="s">
        <v>132</v>
      </c>
      <c r="G25" s="262">
        <f>IF(F25="I",IFERROR(VLOOKUP(C25,'BG 12.20'!A:C,3,FALSE),0),0)</f>
        <v>0</v>
      </c>
      <c r="H25" s="259"/>
      <c r="I25" s="264">
        <f>IF(F25="I",IFERROR(VLOOKUP(C25,'BG 12.20'!A14:D80,4,FALSE),0),0)</f>
        <v>0</v>
      </c>
      <c r="J25" s="259"/>
    </row>
    <row r="26" spans="1:10" s="128" customFormat="1" ht="12.75" hidden="1" customHeight="1">
      <c r="A26" s="122" t="s">
        <v>3</v>
      </c>
      <c r="B26" s="122" t="s">
        <v>650</v>
      </c>
      <c r="C26" s="123" t="s">
        <v>245</v>
      </c>
      <c r="D26" s="124" t="s">
        <v>246</v>
      </c>
      <c r="E26" s="125" t="s">
        <v>6</v>
      </c>
      <c r="F26" s="125" t="s">
        <v>133</v>
      </c>
      <c r="G26" s="117">
        <f>IF(F26="I",IFERROR(VLOOKUP(C26,'BG 12.20'!A:C,3,FALSE),0),0)</f>
        <v>13745844</v>
      </c>
      <c r="H26" s="126"/>
      <c r="I26" s="127">
        <f>IF(F26="I",IFERROR(VLOOKUP(C26,'BG 12.20'!A15:D81,4,FALSE),0),0)</f>
        <v>1994.4800000000002</v>
      </c>
      <c r="J26" s="126"/>
    </row>
    <row r="27" spans="1:10" s="260" customFormat="1" ht="12.75" hidden="1" customHeight="1">
      <c r="A27" s="254" t="s">
        <v>3</v>
      </c>
      <c r="B27" s="254"/>
      <c r="C27" s="255" t="s">
        <v>465</v>
      </c>
      <c r="D27" s="256" t="s">
        <v>466</v>
      </c>
      <c r="E27" s="257" t="s">
        <v>6</v>
      </c>
      <c r="F27" s="257" t="s">
        <v>132</v>
      </c>
      <c r="G27" s="262">
        <f>IF(F27="I",IFERROR(VLOOKUP(C27,'BG 12.20'!A:C,3,FALSE),0),0)</f>
        <v>0</v>
      </c>
      <c r="H27" s="259"/>
      <c r="I27" s="264">
        <f>IF(F27="I",IFERROR(VLOOKUP(C27,'BG 12.20'!A16:D82,4,FALSE),0),0)</f>
        <v>0</v>
      </c>
      <c r="J27" s="259"/>
    </row>
    <row r="28" spans="1:10" s="128" customFormat="1" ht="12.75" hidden="1" customHeight="1">
      <c r="A28" s="122" t="s">
        <v>3</v>
      </c>
      <c r="B28" s="122" t="s">
        <v>650</v>
      </c>
      <c r="C28" s="123" t="s">
        <v>467</v>
      </c>
      <c r="D28" s="124" t="s">
        <v>468</v>
      </c>
      <c r="E28" s="125" t="s">
        <v>6</v>
      </c>
      <c r="F28" s="125" t="s">
        <v>133</v>
      </c>
      <c r="G28" s="117">
        <f>IF(F28="I",IFERROR(VLOOKUP(C28,'BG 12.20'!A:C,3,FALSE),0),0)</f>
        <v>20675880</v>
      </c>
      <c r="H28" s="126"/>
      <c r="I28" s="127">
        <f>IF(F28="I",IFERROR(VLOOKUP(C28,'BG 12.20'!A17:D83,4,FALSE),0),0)</f>
        <v>3000</v>
      </c>
      <c r="J28" s="126"/>
    </row>
    <row r="29" spans="1:10" s="402" customFormat="1" ht="12.75" hidden="1" customHeight="1">
      <c r="A29" s="254" t="s">
        <v>3</v>
      </c>
      <c r="B29" s="399"/>
      <c r="C29" s="255" t="s">
        <v>448</v>
      </c>
      <c r="D29" s="256" t="s">
        <v>7</v>
      </c>
      <c r="E29" s="400" t="s">
        <v>6</v>
      </c>
      <c r="F29" s="400" t="s">
        <v>132</v>
      </c>
      <c r="G29" s="262">
        <f>IF(F29="I",IFERROR(VLOOKUP(C29,'BG 12.20'!A:C,3,FALSE),0),0)</f>
        <v>0</v>
      </c>
      <c r="H29" s="401"/>
      <c r="I29" s="264">
        <f>IF(F29="I",IFERROR(VLOOKUP(C29,'BG 12.20'!A16:D82,4,FALSE),0),0)</f>
        <v>0</v>
      </c>
      <c r="J29" s="401"/>
    </row>
    <row r="30" spans="1:10" s="402" customFormat="1" ht="12.75" hidden="1" customHeight="1">
      <c r="A30" s="254" t="s">
        <v>3</v>
      </c>
      <c r="B30" s="399"/>
      <c r="C30" s="255" t="s">
        <v>449</v>
      </c>
      <c r="D30" s="256" t="s">
        <v>452</v>
      </c>
      <c r="E30" s="400" t="s">
        <v>6</v>
      </c>
      <c r="F30" s="400" t="s">
        <v>132</v>
      </c>
      <c r="G30" s="262">
        <f>IF(F30="I",IFERROR(VLOOKUP(C30,'BG 12.20'!A:C,3,FALSE),0),0)</f>
        <v>0</v>
      </c>
      <c r="H30" s="401"/>
      <c r="I30" s="264">
        <f>IF(F30="I",IFERROR(VLOOKUP(C30,'BG 12.20'!A17:D83,4,FALSE),0),0)</f>
        <v>0</v>
      </c>
      <c r="J30" s="401"/>
    </row>
    <row r="31" spans="1:10" s="402" customFormat="1" ht="12.75" hidden="1" customHeight="1">
      <c r="A31" s="254" t="s">
        <v>3</v>
      </c>
      <c r="B31" s="399"/>
      <c r="C31" s="255" t="s">
        <v>450</v>
      </c>
      <c r="D31" s="256" t="s">
        <v>453</v>
      </c>
      <c r="E31" s="400" t="s">
        <v>6</v>
      </c>
      <c r="F31" s="400" t="s">
        <v>132</v>
      </c>
      <c r="G31" s="262">
        <f>IF(F31="I",IFERROR(VLOOKUP(C31,'BG 12.20'!A:C,3,FALSE),0),0)</f>
        <v>0</v>
      </c>
      <c r="H31" s="401"/>
      <c r="I31" s="264">
        <f>IF(F31="I",IFERROR(VLOOKUP(C31,'BG 12.20'!A18:D84,4,FALSE),0),0)</f>
        <v>0</v>
      </c>
      <c r="J31" s="401"/>
    </row>
    <row r="32" spans="1:10" s="128" customFormat="1" ht="12.75" customHeight="1">
      <c r="A32" s="122" t="s">
        <v>3</v>
      </c>
      <c r="B32" s="122" t="s">
        <v>674</v>
      </c>
      <c r="C32" s="123" t="s">
        <v>451</v>
      </c>
      <c r="D32" s="124" t="s">
        <v>454</v>
      </c>
      <c r="E32" s="125" t="s">
        <v>6</v>
      </c>
      <c r="F32" s="125" t="s">
        <v>133</v>
      </c>
      <c r="G32" s="117">
        <f>IF(F32="I",IFERROR(VLOOKUP(C32,'BG 12.20'!A:C,3,FALSE),0),0)</f>
        <v>399807052</v>
      </c>
      <c r="H32" s="126"/>
      <c r="I32" s="127">
        <f>IF(F32="I",IFERROR(VLOOKUP(C32,'BG 12.20'!A19:D85,4,FALSE),0),0)</f>
        <v>109754.7</v>
      </c>
      <c r="J32" s="126"/>
    </row>
    <row r="33" spans="1:10" s="128" customFormat="1" ht="12.75" hidden="1" customHeight="1">
      <c r="A33" s="254" t="s">
        <v>3</v>
      </c>
      <c r="B33" s="399"/>
      <c r="C33" s="255" t="s">
        <v>525</v>
      </c>
      <c r="D33" s="256" t="s">
        <v>526</v>
      </c>
      <c r="E33" s="400" t="s">
        <v>6</v>
      </c>
      <c r="F33" s="400" t="s">
        <v>132</v>
      </c>
      <c r="G33" s="262">
        <f>IF(F33="I",IFERROR(VLOOKUP(C33,'[2]BG 12.20'!A:C,3,FALSE),0),0)</f>
        <v>0</v>
      </c>
      <c r="H33" s="401"/>
      <c r="I33" s="264">
        <f>IF(F33="I",IFERROR(VLOOKUP(C33,'[2]BG 12.20'!A20:D85,4,FALSE),0),0)</f>
        <v>0</v>
      </c>
      <c r="J33" s="401"/>
    </row>
    <row r="34" spans="1:10" s="128" customFormat="1" ht="12.75" hidden="1" customHeight="1">
      <c r="A34" s="254" t="s">
        <v>3</v>
      </c>
      <c r="B34" s="399"/>
      <c r="C34" s="255" t="s">
        <v>527</v>
      </c>
      <c r="D34" s="256" t="s">
        <v>528</v>
      </c>
      <c r="E34" s="400" t="s">
        <v>6</v>
      </c>
      <c r="F34" s="400" t="s">
        <v>132</v>
      </c>
      <c r="G34" s="262">
        <f>IF(F34="I",IFERROR(VLOOKUP(C34,'[2]BG 12.20'!A:C,3,FALSE),0),0)</f>
        <v>0</v>
      </c>
      <c r="H34" s="401"/>
      <c r="I34" s="264">
        <f>IF(F34="I",IFERROR(VLOOKUP(C34,'[2]BG 12.20'!A21:D86,4,FALSE),0),0)</f>
        <v>0</v>
      </c>
      <c r="J34" s="401"/>
    </row>
    <row r="35" spans="1:10" s="128" customFormat="1" ht="12.75" customHeight="1">
      <c r="A35" s="122" t="s">
        <v>3</v>
      </c>
      <c r="B35" s="122" t="s">
        <v>674</v>
      </c>
      <c r="C35" s="123" t="s">
        <v>529</v>
      </c>
      <c r="D35" s="124" t="s">
        <v>530</v>
      </c>
      <c r="E35" s="125" t="s">
        <v>6</v>
      </c>
      <c r="F35" s="125" t="s">
        <v>133</v>
      </c>
      <c r="G35" s="117">
        <f>IF(F35="I",IFERROR(VLOOKUP(C35,'BG 12.20'!A:C,3,FALSE),0),0)</f>
        <v>256766000</v>
      </c>
      <c r="H35" s="126"/>
      <c r="I35" s="127">
        <f>IF(F35="I",IFERROR(VLOOKUP(C35,'BG 12.20'!A22:D88,4,FALSE),0),0)</f>
        <v>0</v>
      </c>
      <c r="J35" s="126"/>
    </row>
    <row r="36" spans="1:10" s="260" customFormat="1" ht="12.75" hidden="1" customHeight="1">
      <c r="A36" s="254" t="s">
        <v>8</v>
      </c>
      <c r="B36" s="254"/>
      <c r="C36" s="255" t="s">
        <v>183</v>
      </c>
      <c r="D36" s="256" t="s">
        <v>8</v>
      </c>
      <c r="E36" s="257" t="s">
        <v>6</v>
      </c>
      <c r="F36" s="257" t="s">
        <v>132</v>
      </c>
      <c r="G36" s="262">
        <f>IF(F36="I",IFERROR(VLOOKUP(C36,'BG 12.20'!A:C,3,FALSE),0),0)</f>
        <v>0</v>
      </c>
      <c r="H36" s="259"/>
      <c r="I36" s="264">
        <f>IF(F36="I",IFERROR(VLOOKUP(C36,'BG 12.20'!A16:D82,4,FALSE),0),0)</f>
        <v>0</v>
      </c>
      <c r="J36" s="259"/>
    </row>
    <row r="37" spans="1:10" s="260" customFormat="1" ht="12.75" hidden="1" customHeight="1">
      <c r="A37" s="254" t="s">
        <v>8</v>
      </c>
      <c r="B37" s="254"/>
      <c r="C37" s="255" t="s">
        <v>247</v>
      </c>
      <c r="D37" s="256" t="s">
        <v>9</v>
      </c>
      <c r="E37" s="257" t="s">
        <v>6</v>
      </c>
      <c r="F37" s="257" t="s">
        <v>132</v>
      </c>
      <c r="G37" s="262">
        <f>IF(F37="I",IFERROR(VLOOKUP(C37,'BG 12.20'!A:C,3,FALSE),0),0)</f>
        <v>0</v>
      </c>
      <c r="H37" s="259"/>
      <c r="I37" s="264">
        <f>IF(F37="I",IFERROR(VLOOKUP(C37,'BG 12.20'!A17:D83,4,FALSE),0),0)</f>
        <v>0</v>
      </c>
      <c r="J37" s="259"/>
    </row>
    <row r="38" spans="1:10" s="260" customFormat="1" ht="12.75" hidden="1" customHeight="1">
      <c r="A38" s="254" t="s">
        <v>8</v>
      </c>
      <c r="B38" s="254"/>
      <c r="C38" s="255" t="s">
        <v>248</v>
      </c>
      <c r="D38" s="256" t="s">
        <v>249</v>
      </c>
      <c r="E38" s="257" t="s">
        <v>6</v>
      </c>
      <c r="F38" s="257" t="s">
        <v>132</v>
      </c>
      <c r="G38" s="262">
        <f>IF(F38="I",IFERROR(VLOOKUP(C38,'BG 12.20'!A:C,3,FALSE),0),0)</f>
        <v>0</v>
      </c>
      <c r="H38" s="259"/>
      <c r="I38" s="264">
        <f>IF(F38="I",IFERROR(VLOOKUP(C38,'BG 12.20'!A18:D84,4,FALSE),0),0)</f>
        <v>0</v>
      </c>
      <c r="J38" s="259"/>
    </row>
    <row r="39" spans="1:10" s="260" customFormat="1" ht="12.75" hidden="1" customHeight="1">
      <c r="A39" s="254" t="s">
        <v>8</v>
      </c>
      <c r="B39" s="254"/>
      <c r="C39" s="255" t="s">
        <v>250</v>
      </c>
      <c r="D39" s="256" t="s">
        <v>251</v>
      </c>
      <c r="E39" s="257" t="s">
        <v>6</v>
      </c>
      <c r="F39" s="257" t="s">
        <v>132</v>
      </c>
      <c r="G39" s="262">
        <f>IF(F39="I",IFERROR(VLOOKUP(C39,'BG 12.20'!A:C,3,FALSE),0),0)</f>
        <v>0</v>
      </c>
      <c r="H39" s="259"/>
      <c r="I39" s="264">
        <f>IF(F39="I",IFERROR(VLOOKUP(C39,'BG 12.20'!A19:D85,4,FALSE),0),0)</f>
        <v>0</v>
      </c>
      <c r="J39" s="259"/>
    </row>
    <row r="40" spans="1:10" s="128" customFormat="1" ht="12.75" hidden="1" customHeight="1">
      <c r="A40" s="122" t="s">
        <v>8</v>
      </c>
      <c r="B40" s="122" t="s">
        <v>655</v>
      </c>
      <c r="C40" s="123" t="s">
        <v>252</v>
      </c>
      <c r="D40" s="124" t="s">
        <v>253</v>
      </c>
      <c r="E40" s="125" t="s">
        <v>6</v>
      </c>
      <c r="F40" s="125" t="s">
        <v>133</v>
      </c>
      <c r="G40" s="117">
        <f>IF(F40="I",IFERROR(VLOOKUP(C40,'BG 12.20'!A:C,3,FALSE),0),0)</f>
        <v>0</v>
      </c>
      <c r="H40" s="126"/>
      <c r="I40" s="127">
        <f>IF(F40="I",IFERROR(VLOOKUP(C40,'BG 12.20'!A20:D86,4,FALSE),0),0)</f>
        <v>0</v>
      </c>
      <c r="J40" s="126"/>
    </row>
    <row r="41" spans="1:10" s="128" customFormat="1" ht="12.75" hidden="1" customHeight="1">
      <c r="A41" s="122" t="s">
        <v>8</v>
      </c>
      <c r="B41" s="122" t="s">
        <v>655</v>
      </c>
      <c r="C41" s="123" t="s">
        <v>254</v>
      </c>
      <c r="D41" s="124" t="s">
        <v>74</v>
      </c>
      <c r="E41" s="125" t="s">
        <v>78</v>
      </c>
      <c r="F41" s="125" t="s">
        <v>133</v>
      </c>
      <c r="G41" s="117">
        <f>IF(F41="I",IFERROR(VLOOKUP(C41,'BG 12.20'!A:C,3,FALSE),0),0)</f>
        <v>0</v>
      </c>
      <c r="H41" s="126"/>
      <c r="I41" s="127">
        <f>IF(F41="I",IFERROR(VLOOKUP(C41,'BG 12.20'!A21:D87,4,FALSE),0),0)</f>
        <v>0</v>
      </c>
      <c r="J41" s="126"/>
    </row>
    <row r="42" spans="1:10" s="128" customFormat="1" ht="12.75" hidden="1" customHeight="1">
      <c r="A42" s="122" t="s">
        <v>8</v>
      </c>
      <c r="B42" s="122" t="s">
        <v>654</v>
      </c>
      <c r="C42" s="123" t="s">
        <v>255</v>
      </c>
      <c r="D42" s="124" t="s">
        <v>503</v>
      </c>
      <c r="E42" s="125" t="s">
        <v>78</v>
      </c>
      <c r="F42" s="125" t="s">
        <v>133</v>
      </c>
      <c r="G42" s="117">
        <f>IF(F42="I",IFERROR(VLOOKUP(C42,'BG 12.20'!A:C,3,FALSE),0),0)</f>
        <v>0</v>
      </c>
      <c r="H42" s="126"/>
      <c r="I42" s="127">
        <f>IF(F42="I",IFERROR(VLOOKUP(C42,'BG 12.20'!A22:D88,4,FALSE),0),0)</f>
        <v>0</v>
      </c>
      <c r="J42" s="126"/>
    </row>
    <row r="43" spans="1:10" s="260" customFormat="1" ht="12.75" hidden="1" customHeight="1">
      <c r="A43" s="254" t="s">
        <v>8</v>
      </c>
      <c r="B43" s="254"/>
      <c r="C43" s="255" t="s">
        <v>471</v>
      </c>
      <c r="D43" s="256" t="s">
        <v>472</v>
      </c>
      <c r="E43" s="257" t="s">
        <v>6</v>
      </c>
      <c r="F43" s="257" t="s">
        <v>132</v>
      </c>
      <c r="G43" s="262">
        <f>IF(F43="I",IFERROR(VLOOKUP(C43,'BG 12.20'!A:C,3,FALSE),0),0)</f>
        <v>0</v>
      </c>
      <c r="H43" s="259"/>
      <c r="I43" s="264">
        <f>IF(F43="I",IFERROR(VLOOKUP(C43,'BG 12.20'!A23:D89,4,FALSE),0),0)</f>
        <v>0</v>
      </c>
      <c r="J43" s="259"/>
    </row>
    <row r="44" spans="1:10" s="128" customFormat="1" ht="12.75" hidden="1" customHeight="1">
      <c r="A44" s="122" t="s">
        <v>8</v>
      </c>
      <c r="B44" s="122" t="s">
        <v>190</v>
      </c>
      <c r="C44" s="123" t="s">
        <v>473</v>
      </c>
      <c r="D44" s="124" t="s">
        <v>474</v>
      </c>
      <c r="E44" s="125" t="s">
        <v>6</v>
      </c>
      <c r="F44" s="125" t="s">
        <v>133</v>
      </c>
      <c r="G44" s="117">
        <v>-11958872</v>
      </c>
      <c r="H44" s="126"/>
      <c r="I44" s="127">
        <f>IF(F44="I",IFERROR(VLOOKUP(C44,'BG 12.20'!A24:D90,4,FALSE),0),0)</f>
        <v>2763.99</v>
      </c>
      <c r="J44" s="126"/>
    </row>
    <row r="45" spans="1:10" s="260" customFormat="1" ht="12.75" hidden="1" customHeight="1">
      <c r="A45" s="254" t="s">
        <v>8</v>
      </c>
      <c r="B45" s="254"/>
      <c r="C45" s="255" t="s">
        <v>475</v>
      </c>
      <c r="D45" s="256" t="s">
        <v>476</v>
      </c>
      <c r="E45" s="257" t="s">
        <v>6</v>
      </c>
      <c r="F45" s="257" t="s">
        <v>132</v>
      </c>
      <c r="G45" s="262">
        <v>0</v>
      </c>
      <c r="H45" s="259"/>
      <c r="I45" s="264">
        <f>IF(F45="I",IFERROR(VLOOKUP(C45,'BG 12.20'!A25:D91,4,FALSE),0),0)</f>
        <v>0</v>
      </c>
      <c r="J45" s="259"/>
    </row>
    <row r="46" spans="1:10" s="128" customFormat="1" ht="12.75" hidden="1" customHeight="1">
      <c r="A46" s="122" t="s">
        <v>8</v>
      </c>
      <c r="B46" s="122" t="s">
        <v>653</v>
      </c>
      <c r="C46" s="123" t="s">
        <v>477</v>
      </c>
      <c r="D46" s="124" t="s">
        <v>478</v>
      </c>
      <c r="E46" s="125" t="s">
        <v>6</v>
      </c>
      <c r="F46" s="125" t="s">
        <v>133</v>
      </c>
      <c r="G46" s="117">
        <v>-6330635</v>
      </c>
      <c r="H46" s="126"/>
      <c r="I46" s="127">
        <f>IF(F46="I",IFERROR(VLOOKUP(C46,'BG 12.20'!A26:D92,4,FALSE),0),0)</f>
        <v>911.98</v>
      </c>
      <c r="J46" s="126"/>
    </row>
    <row r="47" spans="1:10" s="128" customFormat="1" ht="12.75" hidden="1" customHeight="1">
      <c r="A47" s="122" t="s">
        <v>8</v>
      </c>
      <c r="B47" s="122" t="s">
        <v>653</v>
      </c>
      <c r="C47" s="123" t="s">
        <v>479</v>
      </c>
      <c r="D47" s="124" t="s">
        <v>504</v>
      </c>
      <c r="E47" s="125" t="s">
        <v>78</v>
      </c>
      <c r="F47" s="125" t="s">
        <v>133</v>
      </c>
      <c r="G47" s="117">
        <v>-3798679</v>
      </c>
      <c r="H47" s="126"/>
      <c r="I47" s="127">
        <f>IF(F47="I",IFERROR(VLOOKUP(C47,'BG 12.20'!A27:D93,4,FALSE),0),0)</f>
        <v>547.23</v>
      </c>
      <c r="J47" s="126"/>
    </row>
    <row r="48" spans="1:10" s="260" customFormat="1" ht="12.75" hidden="1" customHeight="1">
      <c r="A48" s="254" t="s">
        <v>18</v>
      </c>
      <c r="B48" s="254"/>
      <c r="C48" s="255" t="s">
        <v>184</v>
      </c>
      <c r="D48" s="256" t="s">
        <v>19</v>
      </c>
      <c r="E48" s="257" t="s">
        <v>6</v>
      </c>
      <c r="F48" s="257" t="s">
        <v>132</v>
      </c>
      <c r="G48" s="262">
        <f>IF(F48="I",IFERROR(VLOOKUP(C48,'BG 12.20'!A:C,3,FALSE),0),0)</f>
        <v>0</v>
      </c>
      <c r="H48" s="259"/>
      <c r="I48" s="264">
        <f>IF(F48="I",IFERROR(VLOOKUP(C48,'BG 12.20'!A27:D89,4,FALSE),0),0)</f>
        <v>0</v>
      </c>
      <c r="J48" s="259"/>
    </row>
    <row r="49" spans="1:10" s="260" customFormat="1" ht="12.75" hidden="1" customHeight="1">
      <c r="A49" s="254" t="s">
        <v>18</v>
      </c>
      <c r="B49" s="254"/>
      <c r="C49" s="255" t="s">
        <v>256</v>
      </c>
      <c r="D49" s="256" t="s">
        <v>10</v>
      </c>
      <c r="E49" s="257" t="s">
        <v>6</v>
      </c>
      <c r="F49" s="257" t="s">
        <v>132</v>
      </c>
      <c r="G49" s="262">
        <f>IF(F49="I",IFERROR(VLOOKUP(C49,'BG 12.20'!A:C,3,FALSE),0),0)</f>
        <v>0</v>
      </c>
      <c r="H49" s="259"/>
      <c r="I49" s="264">
        <f>IF(F49="I",IFERROR(VLOOKUP(C49,'BG 12.20'!A28:D90,4,FALSE),0),0)</f>
        <v>0</v>
      </c>
      <c r="J49" s="259"/>
    </row>
    <row r="50" spans="1:10" s="260" customFormat="1" ht="12.75" hidden="1" customHeight="1">
      <c r="A50" s="254" t="s">
        <v>18</v>
      </c>
      <c r="B50" s="254"/>
      <c r="C50" s="255" t="s">
        <v>257</v>
      </c>
      <c r="D50" s="256" t="s">
        <v>258</v>
      </c>
      <c r="E50" s="257" t="s">
        <v>6</v>
      </c>
      <c r="F50" s="257" t="s">
        <v>132</v>
      </c>
      <c r="G50" s="262">
        <f>IF(F50="I",IFERROR(VLOOKUP(C50,'BG 12.20'!A:C,3,FALSE),0),0)</f>
        <v>0</v>
      </c>
      <c r="H50" s="259"/>
      <c r="I50" s="264">
        <f>IF(F50="I",IFERROR(VLOOKUP(C50,'BG 12.20'!A29:D91,4,FALSE),0),0)</f>
        <v>0</v>
      </c>
      <c r="J50" s="259"/>
    </row>
    <row r="51" spans="1:10" s="128" customFormat="1" ht="12.75" hidden="1" customHeight="1">
      <c r="A51" s="122" t="s">
        <v>18</v>
      </c>
      <c r="B51" s="122"/>
      <c r="C51" s="123" t="s">
        <v>259</v>
      </c>
      <c r="D51" s="124" t="s">
        <v>260</v>
      </c>
      <c r="E51" s="125" t="s">
        <v>6</v>
      </c>
      <c r="F51" s="125" t="s">
        <v>133</v>
      </c>
      <c r="G51" s="117">
        <v>-5000000000</v>
      </c>
      <c r="H51" s="126"/>
      <c r="I51" s="127">
        <f>IF(F51="I",IFERROR(VLOOKUP(C51,'BG 12.20'!A30:D92,4,FALSE),0),0)</f>
        <v>776116.72</v>
      </c>
      <c r="J51" s="126"/>
    </row>
    <row r="52" spans="1:10" s="128" customFormat="1" ht="12.75" hidden="1" customHeight="1">
      <c r="A52" s="122" t="s">
        <v>18</v>
      </c>
      <c r="B52" s="122"/>
      <c r="C52" s="123" t="s">
        <v>261</v>
      </c>
      <c r="D52" s="124" t="s">
        <v>262</v>
      </c>
      <c r="E52" s="125" t="s">
        <v>6</v>
      </c>
      <c r="F52" s="125" t="s">
        <v>133</v>
      </c>
      <c r="G52" s="117">
        <v>1500000000</v>
      </c>
      <c r="H52" s="126"/>
      <c r="I52" s="127">
        <f>IF(F52="I",IFERROR(VLOOKUP(C52,'BG 12.20'!A31:D93,4,FALSE),0),0)</f>
        <v>381.47</v>
      </c>
      <c r="J52" s="126"/>
    </row>
    <row r="53" spans="1:10" s="260" customFormat="1" ht="12.75" hidden="1" customHeight="1">
      <c r="A53" s="254" t="s">
        <v>18</v>
      </c>
      <c r="B53" s="254"/>
      <c r="C53" s="255" t="s">
        <v>263</v>
      </c>
      <c r="D53" s="256" t="s">
        <v>58</v>
      </c>
      <c r="E53" s="257" t="s">
        <v>6</v>
      </c>
      <c r="F53" s="257" t="s">
        <v>132</v>
      </c>
      <c r="G53" s="262">
        <f>IF(F53="I",IFERROR(VLOOKUP(C53,'BG 12.20'!A:C,3,FALSE),0),0)</f>
        <v>0</v>
      </c>
      <c r="H53" s="259"/>
      <c r="I53" s="264">
        <f>IF(F53="I",IFERROR(VLOOKUP(C53,'BG 12.20'!A32:D94,4,FALSE),0),0)</f>
        <v>0</v>
      </c>
      <c r="J53" s="259"/>
    </row>
    <row r="54" spans="1:10" s="128" customFormat="1" ht="12.75" hidden="1" customHeight="1">
      <c r="A54" s="122" t="s">
        <v>18</v>
      </c>
      <c r="B54" s="122"/>
      <c r="C54" s="123" t="s">
        <v>264</v>
      </c>
      <c r="D54" s="124" t="s">
        <v>265</v>
      </c>
      <c r="E54" s="125" t="s">
        <v>6</v>
      </c>
      <c r="F54" s="125" t="s">
        <v>133</v>
      </c>
      <c r="G54" s="117">
        <v>-104020351</v>
      </c>
      <c r="H54" s="126"/>
      <c r="I54" s="127">
        <f>IF(F54="I",IFERROR(VLOOKUP(C54,'BG 12.20'!A33:D95,4,FALSE),0),0)</f>
        <v>-6880.67</v>
      </c>
      <c r="J54" s="126"/>
    </row>
    <row r="55" spans="1:10" s="260" customFormat="1" ht="12.75" hidden="1" customHeight="1">
      <c r="A55" s="254" t="s">
        <v>102</v>
      </c>
      <c r="B55" s="254"/>
      <c r="C55" s="255" t="s">
        <v>185</v>
      </c>
      <c r="D55" s="256" t="s">
        <v>13</v>
      </c>
      <c r="E55" s="257" t="s">
        <v>6</v>
      </c>
      <c r="F55" s="257" t="s">
        <v>132</v>
      </c>
      <c r="G55" s="262">
        <f>IF(F55="I",IFERROR(VLOOKUP(C55,'BG 12.20'!A:C,3,FALSE),0),0)</f>
        <v>0</v>
      </c>
      <c r="H55" s="259"/>
      <c r="I55" s="264">
        <f>IF(F55="I",IFERROR(VLOOKUP(C55,'BG 12.20'!A34:D96,4,FALSE),0),0)</f>
        <v>0</v>
      </c>
      <c r="J55" s="259"/>
    </row>
    <row r="56" spans="1:10" s="260" customFormat="1" ht="12.75" hidden="1" customHeight="1">
      <c r="A56" s="254" t="s">
        <v>102</v>
      </c>
      <c r="B56" s="254"/>
      <c r="C56" s="255" t="s">
        <v>481</v>
      </c>
      <c r="D56" s="256" t="s">
        <v>482</v>
      </c>
      <c r="E56" s="257" t="s">
        <v>6</v>
      </c>
      <c r="F56" s="257" t="s">
        <v>132</v>
      </c>
      <c r="G56" s="262"/>
      <c r="H56" s="259"/>
      <c r="I56" s="264"/>
      <c r="J56" s="259"/>
    </row>
    <row r="57" spans="1:10" s="260" customFormat="1" ht="12.75" hidden="1" customHeight="1">
      <c r="A57" s="254" t="s">
        <v>102</v>
      </c>
      <c r="B57" s="254"/>
      <c r="C57" s="255" t="s">
        <v>483</v>
      </c>
      <c r="D57" s="256" t="s">
        <v>484</v>
      </c>
      <c r="E57" s="257" t="s">
        <v>6</v>
      </c>
      <c r="F57" s="257" t="s">
        <v>132</v>
      </c>
      <c r="G57" s="258"/>
      <c r="H57" s="259"/>
      <c r="I57" s="261"/>
      <c r="J57" s="259"/>
    </row>
    <row r="58" spans="1:10" s="128" customFormat="1" ht="12.75" hidden="1" customHeight="1">
      <c r="A58" s="122" t="s">
        <v>102</v>
      </c>
      <c r="B58" s="122" t="s">
        <v>642</v>
      </c>
      <c r="C58" s="123" t="s">
        <v>485</v>
      </c>
      <c r="D58" s="124" t="s">
        <v>522</v>
      </c>
      <c r="E58" s="125" t="s">
        <v>6</v>
      </c>
      <c r="F58" s="125" t="s">
        <v>133</v>
      </c>
      <c r="G58" s="117">
        <v>-167514071</v>
      </c>
      <c r="H58" s="126"/>
      <c r="I58" s="127">
        <f>IF(F58="I",IFERROR(VLOOKUP(C58,'BG 12.20'!A37:D99,4,FALSE),0),0)</f>
        <v>24019.93</v>
      </c>
      <c r="J58" s="126"/>
    </row>
    <row r="59" spans="1:10" s="260" customFormat="1" ht="12.75" hidden="1" customHeight="1">
      <c r="A59" s="254" t="s">
        <v>102</v>
      </c>
      <c r="B59" s="254"/>
      <c r="C59" s="255" t="s">
        <v>266</v>
      </c>
      <c r="D59" s="256" t="s">
        <v>101</v>
      </c>
      <c r="E59" s="257" t="s">
        <v>6</v>
      </c>
      <c r="F59" s="257" t="s">
        <v>132</v>
      </c>
      <c r="G59" s="262">
        <v>0</v>
      </c>
      <c r="H59" s="259"/>
      <c r="I59" s="264">
        <f>IF(F59="I",IFERROR(VLOOKUP(C59,'BG 12.20'!A35:D97,4,FALSE),0),0)</f>
        <v>0</v>
      </c>
      <c r="J59" s="259"/>
    </row>
    <row r="60" spans="1:10" s="260" customFormat="1" ht="12.75" hidden="1" customHeight="1">
      <c r="A60" s="254" t="s">
        <v>102</v>
      </c>
      <c r="B60" s="254"/>
      <c r="C60" s="255" t="s">
        <v>267</v>
      </c>
      <c r="D60" s="256" t="s">
        <v>268</v>
      </c>
      <c r="E60" s="257" t="s">
        <v>6</v>
      </c>
      <c r="F60" s="257" t="s">
        <v>132</v>
      </c>
      <c r="G60" s="262">
        <v>0</v>
      </c>
      <c r="H60" s="259"/>
      <c r="I60" s="264">
        <f>IF(F60="I",IFERROR(VLOOKUP(C60,'BG 12.20'!A36:D98,4,FALSE),0),0)</f>
        <v>0</v>
      </c>
      <c r="J60" s="259"/>
    </row>
    <row r="61" spans="1:10" s="128" customFormat="1" ht="12.75" hidden="1" customHeight="1">
      <c r="A61" s="122" t="s">
        <v>102</v>
      </c>
      <c r="B61" s="122" t="s">
        <v>213</v>
      </c>
      <c r="C61" s="123" t="s">
        <v>269</v>
      </c>
      <c r="D61" s="124" t="s">
        <v>270</v>
      </c>
      <c r="E61" s="125" t="s">
        <v>6</v>
      </c>
      <c r="F61" s="125" t="s">
        <v>133</v>
      </c>
      <c r="G61" s="117">
        <v>-25000192</v>
      </c>
      <c r="H61" s="126"/>
      <c r="I61" s="127">
        <f>IF(F61="I",IFERROR(VLOOKUP(C61,'BG 12.20'!A37:D99,4,FALSE),0),0)</f>
        <v>3577.9</v>
      </c>
      <c r="J61" s="126"/>
    </row>
    <row r="62" spans="1:10" s="260" customFormat="1" ht="12.75" hidden="1" customHeight="1">
      <c r="A62" s="254" t="s">
        <v>102</v>
      </c>
      <c r="B62" s="254"/>
      <c r="C62" s="255" t="s">
        <v>271</v>
      </c>
      <c r="D62" s="256" t="s">
        <v>272</v>
      </c>
      <c r="E62" s="257" t="s">
        <v>6</v>
      </c>
      <c r="F62" s="257" t="s">
        <v>132</v>
      </c>
      <c r="G62" s="262">
        <v>0</v>
      </c>
      <c r="H62" s="259"/>
      <c r="I62" s="264">
        <f>IF(F62="I",IFERROR(VLOOKUP(C62,'BG 12.20'!A38:D100,4,FALSE),0),0)</f>
        <v>0</v>
      </c>
      <c r="J62" s="259"/>
    </row>
    <row r="63" spans="1:10" s="128" customFormat="1" ht="12.75" hidden="1" customHeight="1">
      <c r="A63" s="122" t="s">
        <v>102</v>
      </c>
      <c r="B63" s="122" t="s">
        <v>643</v>
      </c>
      <c r="C63" s="123" t="s">
        <v>273</v>
      </c>
      <c r="D63" s="124" t="s">
        <v>274</v>
      </c>
      <c r="E63" s="125" t="s">
        <v>6</v>
      </c>
      <c r="F63" s="125" t="s">
        <v>133</v>
      </c>
      <c r="G63" s="117">
        <v>-81812493</v>
      </c>
      <c r="H63" s="126"/>
      <c r="I63" s="127">
        <f>IF(F63="I",IFERROR(VLOOKUP(C63,'BG 12.20'!A39:D101,4,FALSE),0),0)</f>
        <v>11727.25</v>
      </c>
      <c r="J63" s="126"/>
    </row>
    <row r="64" spans="1:10" s="260" customFormat="1" ht="12.75" hidden="1" customHeight="1">
      <c r="A64" s="254" t="s">
        <v>102</v>
      </c>
      <c r="B64" s="254"/>
      <c r="C64" s="255" t="s">
        <v>311</v>
      </c>
      <c r="D64" s="256" t="s">
        <v>312</v>
      </c>
      <c r="E64" s="257" t="s">
        <v>6</v>
      </c>
      <c r="F64" s="257" t="s">
        <v>132</v>
      </c>
      <c r="G64" s="262">
        <v>0</v>
      </c>
      <c r="H64" s="259"/>
      <c r="I64" s="264">
        <f>IF(F64="I",IFERROR(VLOOKUP(C64,'BG 12.20'!A39:D101,4,FALSE),0),0)</f>
        <v>0</v>
      </c>
      <c r="J64" s="259"/>
    </row>
    <row r="65" spans="1:10" s="260" customFormat="1" ht="12.75" hidden="1" customHeight="1">
      <c r="A65" s="254" t="s">
        <v>102</v>
      </c>
      <c r="B65" s="254"/>
      <c r="C65" s="255" t="s">
        <v>313</v>
      </c>
      <c r="D65" s="256" t="s">
        <v>314</v>
      </c>
      <c r="E65" s="257" t="s">
        <v>6</v>
      </c>
      <c r="F65" s="257" t="s">
        <v>132</v>
      </c>
      <c r="G65" s="262">
        <v>0</v>
      </c>
      <c r="H65" s="259"/>
      <c r="I65" s="264">
        <f>IF(F65="I",IFERROR(VLOOKUP(C65,'BG 12.20'!A40:D102,4,FALSE),0),0)</f>
        <v>0</v>
      </c>
      <c r="J65" s="259"/>
    </row>
    <row r="66" spans="1:10" s="128" customFormat="1" ht="12.75" hidden="1" customHeight="1">
      <c r="A66" s="122" t="s">
        <v>102</v>
      </c>
      <c r="B66" s="122" t="s">
        <v>640</v>
      </c>
      <c r="C66" s="123" t="s">
        <v>315</v>
      </c>
      <c r="D66" s="124" t="s">
        <v>316</v>
      </c>
      <c r="E66" s="125" t="s">
        <v>6</v>
      </c>
      <c r="F66" s="125" t="s">
        <v>133</v>
      </c>
      <c r="G66" s="117">
        <v>-1178365</v>
      </c>
      <c r="H66" s="126"/>
      <c r="I66" s="127">
        <f>IF(F66="I",IFERROR(VLOOKUP(C66,'BG 12.20'!A41:D103,4,FALSE),0),0)</f>
        <v>13956.49</v>
      </c>
      <c r="J66" s="126"/>
    </row>
    <row r="67" spans="1:10" s="260" customFormat="1" ht="12.75" hidden="1" customHeight="1">
      <c r="A67" s="254" t="s">
        <v>103</v>
      </c>
      <c r="B67" s="254"/>
      <c r="C67" s="255" t="s">
        <v>186</v>
      </c>
      <c r="D67" s="256" t="s">
        <v>80</v>
      </c>
      <c r="E67" s="257" t="s">
        <v>6</v>
      </c>
      <c r="F67" s="257" t="s">
        <v>132</v>
      </c>
      <c r="G67" s="262">
        <f>IF(F67="I",IFERROR(VLOOKUP(C67,'BG 12.20'!A:C,3,FALSE),0),0)</f>
        <v>0</v>
      </c>
      <c r="H67" s="259"/>
      <c r="I67" s="264">
        <f>IF(F67="I",IFERROR(VLOOKUP(C67,'BG 12.20'!A40:D102,4,FALSE),0),0)</f>
        <v>0</v>
      </c>
      <c r="J67" s="259"/>
    </row>
    <row r="68" spans="1:10" s="260" customFormat="1" ht="12.75" hidden="1" customHeight="1">
      <c r="A68" s="254" t="s">
        <v>103</v>
      </c>
      <c r="B68" s="254"/>
      <c r="C68" s="255" t="s">
        <v>275</v>
      </c>
      <c r="D68" s="256" t="s">
        <v>276</v>
      </c>
      <c r="E68" s="257" t="s">
        <v>6</v>
      </c>
      <c r="F68" s="257" t="s">
        <v>132</v>
      </c>
      <c r="G68" s="262">
        <f>IF(F68="I",IFERROR(VLOOKUP(C68,'BG 12.20'!A:C,3,FALSE),0),0)</f>
        <v>0</v>
      </c>
      <c r="H68" s="259"/>
      <c r="I68" s="264">
        <f>IF(F68="I",IFERROR(VLOOKUP(C68,'BG 12.20'!A41:D103,4,FALSE),0),0)</f>
        <v>0</v>
      </c>
      <c r="J68" s="259"/>
    </row>
    <row r="69" spans="1:10" s="260" customFormat="1" ht="12.75" hidden="1" customHeight="1">
      <c r="A69" s="254" t="s">
        <v>103</v>
      </c>
      <c r="B69" s="254"/>
      <c r="C69" s="255" t="s">
        <v>277</v>
      </c>
      <c r="D69" s="256" t="s">
        <v>278</v>
      </c>
      <c r="E69" s="257" t="s">
        <v>6</v>
      </c>
      <c r="F69" s="257" t="s">
        <v>132</v>
      </c>
      <c r="G69" s="262">
        <f>IF(F69="I",IFERROR(VLOOKUP(C69,'BG 12.20'!A:C,3,FALSE),0),0)</f>
        <v>0</v>
      </c>
      <c r="H69" s="259"/>
      <c r="I69" s="264">
        <f>IF(F69="I",IFERROR(VLOOKUP(C69,'BG 12.20'!A42:D104,4,FALSE),0),0)</f>
        <v>0</v>
      </c>
      <c r="J69" s="259"/>
    </row>
    <row r="70" spans="1:10" s="260" customFormat="1" ht="12.75" hidden="1" customHeight="1">
      <c r="A70" s="254" t="s">
        <v>103</v>
      </c>
      <c r="B70" s="254"/>
      <c r="C70" s="255" t="s">
        <v>279</v>
      </c>
      <c r="D70" s="256" t="s">
        <v>280</v>
      </c>
      <c r="E70" s="257" t="s">
        <v>6</v>
      </c>
      <c r="F70" s="257" t="s">
        <v>132</v>
      </c>
      <c r="G70" s="262">
        <f>IF(F70="I",IFERROR(VLOOKUP(C70,'BG 12.20'!A:C,3,FALSE),0),0)</f>
        <v>0</v>
      </c>
      <c r="H70" s="259"/>
      <c r="I70" s="264">
        <f>IF(F70="I",IFERROR(VLOOKUP(C70,'BG 12.20'!A43:D105,4,FALSE),0),0)</f>
        <v>0</v>
      </c>
      <c r="J70" s="259"/>
    </row>
    <row r="71" spans="1:10" s="128" customFormat="1" ht="12.75" hidden="1" customHeight="1">
      <c r="A71" s="122" t="s">
        <v>103</v>
      </c>
      <c r="B71" s="122" t="s">
        <v>640</v>
      </c>
      <c r="C71" s="123" t="s">
        <v>281</v>
      </c>
      <c r="D71" s="124" t="s">
        <v>282</v>
      </c>
      <c r="E71" s="125" t="s">
        <v>6</v>
      </c>
      <c r="F71" s="125" t="s">
        <v>133</v>
      </c>
      <c r="G71" s="117">
        <f>IF(F71="I",IFERROR(VLOOKUP(C71,'BG 12.20'!A:C,3,FALSE),0),0)</f>
        <v>19649497</v>
      </c>
      <c r="H71" s="126"/>
      <c r="I71" s="127">
        <f>IF(F71="I",IFERROR(VLOOKUP(C71,'BG 12.20'!A44:D106,4,FALSE),0),0)</f>
        <v>2800</v>
      </c>
      <c r="J71" s="126"/>
    </row>
    <row r="72" spans="1:10" s="128" customFormat="1" ht="12.75" hidden="1" customHeight="1">
      <c r="A72" s="122" t="s">
        <v>103</v>
      </c>
      <c r="B72" s="122" t="s">
        <v>640</v>
      </c>
      <c r="C72" s="123" t="s">
        <v>487</v>
      </c>
      <c r="D72" s="124" t="s">
        <v>488</v>
      </c>
      <c r="E72" s="125" t="s">
        <v>6</v>
      </c>
      <c r="F72" s="125" t="s">
        <v>133</v>
      </c>
      <c r="G72" s="117">
        <f>IF(F72="I",IFERROR(VLOOKUP(C72,'BG 12.20'!A:C,3,FALSE),0),0)</f>
        <v>1051707</v>
      </c>
      <c r="H72" s="126"/>
      <c r="I72" s="127">
        <f>IF(F72="I",IFERROR(VLOOKUP(C72,'BG 12.20'!A45:D107,4,FALSE),0),0)</f>
        <v>150</v>
      </c>
      <c r="J72" s="126"/>
    </row>
    <row r="73" spans="1:10" s="128" customFormat="1" ht="12.75" hidden="1" customHeight="1">
      <c r="A73" s="122" t="s">
        <v>103</v>
      </c>
      <c r="B73" s="122" t="s">
        <v>640</v>
      </c>
      <c r="C73" s="123" t="s">
        <v>531</v>
      </c>
      <c r="D73" s="124" t="s">
        <v>532</v>
      </c>
      <c r="E73" s="125" t="s">
        <v>6</v>
      </c>
      <c r="F73" s="125" t="s">
        <v>133</v>
      </c>
      <c r="G73" s="117">
        <f>IF(F73="I",IFERROR(VLOOKUP(C73,'BG 12.20'!A:C,3,FALSE),0),0)</f>
        <v>84886672</v>
      </c>
      <c r="H73" s="126"/>
      <c r="I73" s="127">
        <f>IF(F73="I",IFERROR(VLOOKUP(C73,'BG 12.20'!A46:D108,4,FALSE),0),0)</f>
        <v>0</v>
      </c>
      <c r="J73" s="126"/>
    </row>
    <row r="74" spans="1:10" s="260" customFormat="1" ht="12.75" hidden="1" customHeight="1">
      <c r="A74" s="254" t="s">
        <v>103</v>
      </c>
      <c r="B74" s="254"/>
      <c r="C74" s="255" t="s">
        <v>283</v>
      </c>
      <c r="D74" s="256" t="s">
        <v>284</v>
      </c>
      <c r="E74" s="257" t="s">
        <v>6</v>
      </c>
      <c r="F74" s="257" t="s">
        <v>132</v>
      </c>
      <c r="G74" s="262">
        <f>IF(F74="I",IFERROR(VLOOKUP(C74,'BG 12.20'!A:C,3,FALSE),0),0)</f>
        <v>0</v>
      </c>
      <c r="H74" s="259"/>
      <c r="I74" s="264">
        <f>IF(F74="I",IFERROR(VLOOKUP(C74,'BG 12.20'!A45:D107,4,FALSE),0),0)</f>
        <v>0</v>
      </c>
      <c r="J74" s="259"/>
    </row>
    <row r="75" spans="1:10" s="128" customFormat="1" ht="12.75" hidden="1" customHeight="1">
      <c r="A75" s="122" t="s">
        <v>103</v>
      </c>
      <c r="B75" s="122" t="s">
        <v>640</v>
      </c>
      <c r="C75" s="123" t="s">
        <v>285</v>
      </c>
      <c r="D75" s="124" t="s">
        <v>286</v>
      </c>
      <c r="E75" s="125" t="s">
        <v>6</v>
      </c>
      <c r="F75" s="125" t="s">
        <v>133</v>
      </c>
      <c r="G75" s="117">
        <f>IF(F75="I",IFERROR(VLOOKUP(C75,'BG 12.20'!A:C,3,FALSE),0),0)</f>
        <v>75906</v>
      </c>
      <c r="H75" s="126"/>
      <c r="I75" s="127">
        <f>IF(F75="I",IFERROR(VLOOKUP(C75,'BG 12.20'!A46:D108,4,FALSE),0),0)</f>
        <v>10.86</v>
      </c>
      <c r="J75" s="126"/>
    </row>
    <row r="76" spans="1:10" s="128" customFormat="1" ht="12.75" hidden="1" customHeight="1">
      <c r="A76" s="122" t="s">
        <v>103</v>
      </c>
      <c r="B76" s="122" t="s">
        <v>14</v>
      </c>
      <c r="C76" s="123" t="s">
        <v>489</v>
      </c>
      <c r="D76" s="124" t="s">
        <v>490</v>
      </c>
      <c r="E76" s="125" t="s">
        <v>6</v>
      </c>
      <c r="F76" s="125" t="s">
        <v>133</v>
      </c>
      <c r="G76" s="117">
        <f>IF(F76="I",IFERROR(VLOOKUP(C76,'BG 12.20'!A:C,3,FALSE),0),0)</f>
        <v>11958872</v>
      </c>
      <c r="H76" s="126"/>
      <c r="I76" s="127">
        <f>IF(F76="I",IFERROR(VLOOKUP(C76,'BG 12.20'!A47:D109,4,FALSE),0),0)</f>
        <v>2746.43</v>
      </c>
      <c r="J76" s="126"/>
    </row>
    <row r="77" spans="1:10" s="260" customFormat="1" ht="12.75" hidden="1" customHeight="1">
      <c r="A77" s="254" t="s">
        <v>103</v>
      </c>
      <c r="B77" s="254"/>
      <c r="C77" s="255" t="s">
        <v>287</v>
      </c>
      <c r="D77" s="256" t="s">
        <v>288</v>
      </c>
      <c r="E77" s="257" t="s">
        <v>6</v>
      </c>
      <c r="F77" s="257" t="s">
        <v>132</v>
      </c>
      <c r="G77" s="262">
        <f>IF(F77="I",IFERROR(VLOOKUP(C77,'BG 12.20'!A:C,3,FALSE),0),0)</f>
        <v>0</v>
      </c>
      <c r="H77" s="259"/>
      <c r="I77" s="264">
        <f>IF(F77="I",IFERROR(VLOOKUP(C77,'BG 12.20'!A49:D109,4,FALSE),0),0)</f>
        <v>0</v>
      </c>
      <c r="J77" s="259"/>
    </row>
    <row r="78" spans="1:10" s="128" customFormat="1" ht="12.75" hidden="1" customHeight="1">
      <c r="A78" s="122" t="s">
        <v>103</v>
      </c>
      <c r="B78" s="122" t="s">
        <v>640</v>
      </c>
      <c r="C78" s="123" t="s">
        <v>289</v>
      </c>
      <c r="D78" s="124" t="s">
        <v>290</v>
      </c>
      <c r="E78" s="125" t="s">
        <v>6</v>
      </c>
      <c r="F78" s="125" t="s">
        <v>133</v>
      </c>
      <c r="G78" s="117">
        <f>IF(F78="I",IFERROR(VLOOKUP(C78,'BG 12.20'!A:C,3,FALSE),0),0)</f>
        <v>181818</v>
      </c>
      <c r="H78" s="126"/>
      <c r="I78" s="127">
        <f>IF(F78="I",IFERROR(VLOOKUP(C78,'BG 12.20'!A50:D110,4,FALSE),0),0)</f>
        <v>25.92</v>
      </c>
      <c r="J78" s="126"/>
    </row>
    <row r="79" spans="1:10" s="260" customFormat="1" ht="12.75" hidden="1" customHeight="1">
      <c r="A79" s="254" t="s">
        <v>103</v>
      </c>
      <c r="B79" s="254"/>
      <c r="C79" s="255" t="s">
        <v>291</v>
      </c>
      <c r="D79" s="256" t="s">
        <v>292</v>
      </c>
      <c r="E79" s="257" t="s">
        <v>6</v>
      </c>
      <c r="F79" s="257" t="s">
        <v>132</v>
      </c>
      <c r="G79" s="262">
        <f>IF(F79="I",IFERROR(VLOOKUP(C79,'BG 12.20'!A:C,3,FALSE),0),0)</f>
        <v>0</v>
      </c>
      <c r="H79" s="259"/>
      <c r="I79" s="264">
        <f>IF(F79="I",IFERROR(VLOOKUP(C79,'BG 12.20'!A51:D111,4,FALSE),0),0)</f>
        <v>0</v>
      </c>
      <c r="J79" s="259"/>
    </row>
    <row r="80" spans="1:10" s="128" customFormat="1" ht="12.75" hidden="1" customHeight="1">
      <c r="A80" s="122" t="s">
        <v>103</v>
      </c>
      <c r="B80" s="122" t="s">
        <v>640</v>
      </c>
      <c r="C80" s="123" t="s">
        <v>293</v>
      </c>
      <c r="D80" s="124" t="s">
        <v>77</v>
      </c>
      <c r="E80" s="125" t="s">
        <v>6</v>
      </c>
      <c r="F80" s="125" t="s">
        <v>133</v>
      </c>
      <c r="G80" s="117">
        <f>IF(F80="I",IFERROR(VLOOKUP(C80,'BG 12.20'!A:C,3,FALSE),0),0)</f>
        <v>55000</v>
      </c>
      <c r="H80" s="126"/>
      <c r="I80" s="127">
        <f>IF(F80="I",IFERROR(VLOOKUP(C80,'BG 12.20'!A52:D112,4,FALSE),0),0)</f>
        <v>7.95</v>
      </c>
      <c r="J80" s="126"/>
    </row>
    <row r="81" spans="1:10" s="260" customFormat="1" ht="12.75" hidden="1" customHeight="1">
      <c r="A81" s="254" t="s">
        <v>103</v>
      </c>
      <c r="B81" s="254"/>
      <c r="C81" s="255" t="s">
        <v>294</v>
      </c>
      <c r="D81" s="256" t="s">
        <v>76</v>
      </c>
      <c r="E81" s="257" t="s">
        <v>6</v>
      </c>
      <c r="F81" s="257" t="s">
        <v>132</v>
      </c>
      <c r="G81" s="262">
        <f>IF(F81="I",IFERROR(VLOOKUP(C81,'BG 12.20'!A:C,3,FALSE),0),0)</f>
        <v>0</v>
      </c>
      <c r="H81" s="259"/>
      <c r="I81" s="264">
        <f>IF(F81="I",IFERROR(VLOOKUP(C81,'BG 12.20'!A53:D113,4,FALSE),0),0)</f>
        <v>0</v>
      </c>
      <c r="J81" s="259"/>
    </row>
    <row r="82" spans="1:10" s="260" customFormat="1" ht="12.75" hidden="1" customHeight="1">
      <c r="A82" s="254" t="s">
        <v>103</v>
      </c>
      <c r="B82" s="254"/>
      <c r="C82" s="255" t="s">
        <v>295</v>
      </c>
      <c r="D82" s="256" t="s">
        <v>296</v>
      </c>
      <c r="E82" s="257" t="s">
        <v>6</v>
      </c>
      <c r="F82" s="257" t="s">
        <v>132</v>
      </c>
      <c r="G82" s="262">
        <f>IF(F82="I",IFERROR(VLOOKUP(C82,'BG 12.20'!A:C,3,FALSE),0),0)</f>
        <v>0</v>
      </c>
      <c r="H82" s="259"/>
      <c r="I82" s="264">
        <f>IF(F82="I",IFERROR(VLOOKUP(C82,'BG 12.20'!A54:D114,4,FALSE),0),0)</f>
        <v>0</v>
      </c>
      <c r="J82" s="259"/>
    </row>
    <row r="83" spans="1:10" s="128" customFormat="1" ht="12.75" hidden="1" customHeight="1">
      <c r="A83" s="122" t="s">
        <v>103</v>
      </c>
      <c r="B83" s="122" t="s">
        <v>213</v>
      </c>
      <c r="C83" s="123" t="s">
        <v>297</v>
      </c>
      <c r="D83" s="124" t="s">
        <v>298</v>
      </c>
      <c r="E83" s="125" t="s">
        <v>6</v>
      </c>
      <c r="F83" s="125" t="s">
        <v>133</v>
      </c>
      <c r="G83" s="117">
        <f>IF(F83="I",IFERROR(VLOOKUP(C83,'BG 12.20'!A:C,3,FALSE),0),0)</f>
        <v>244508</v>
      </c>
      <c r="H83" s="126"/>
      <c r="I83" s="127">
        <f>IF(F83="I",IFERROR(VLOOKUP(C83,'BG 12.20'!A55:D115,4,FALSE),0),0)</f>
        <v>35.11</v>
      </c>
      <c r="J83" s="126"/>
    </row>
    <row r="84" spans="1:10" s="128" customFormat="1" ht="12.75" hidden="1" customHeight="1">
      <c r="A84" s="122" t="s">
        <v>103</v>
      </c>
      <c r="B84" s="122" t="s">
        <v>213</v>
      </c>
      <c r="C84" s="123" t="s">
        <v>299</v>
      </c>
      <c r="D84" s="124" t="s">
        <v>300</v>
      </c>
      <c r="E84" s="125" t="s">
        <v>6</v>
      </c>
      <c r="F84" s="125" t="s">
        <v>133</v>
      </c>
      <c r="G84" s="117">
        <f>IF(F84="I",IFERROR(VLOOKUP(C84,'BG 12.20'!A:C,3,FALSE),0),0)</f>
        <v>61126</v>
      </c>
      <c r="H84" s="126"/>
      <c r="I84" s="127">
        <f>IF(F84="I",IFERROR(VLOOKUP(C84,'BG 12.20'!A56:D116,4,FALSE),0),0)</f>
        <v>8.7799999999999994</v>
      </c>
      <c r="J84" s="126"/>
    </row>
    <row r="85" spans="1:10" s="128" customFormat="1" ht="12.75" hidden="1" customHeight="1">
      <c r="A85" s="122" t="s">
        <v>103</v>
      </c>
      <c r="B85" s="122" t="s">
        <v>213</v>
      </c>
      <c r="C85" s="123" t="s">
        <v>491</v>
      </c>
      <c r="D85" s="124" t="s">
        <v>492</v>
      </c>
      <c r="E85" s="125" t="s">
        <v>6</v>
      </c>
      <c r="F85" s="125" t="s">
        <v>133</v>
      </c>
      <c r="G85" s="117">
        <f>IF(F85="I",IFERROR(VLOOKUP(C85,'BG 12.20'!A:C,3,FALSE),0),0)</f>
        <v>306125</v>
      </c>
      <c r="H85" s="126"/>
      <c r="I85" s="127">
        <f>IF(F85="I",IFERROR(VLOOKUP(C85,'BG 12.20'!A57:D117,4,FALSE),0),0)</f>
        <v>43.51</v>
      </c>
      <c r="J85" s="126"/>
    </row>
    <row r="86" spans="1:10" s="260" customFormat="1" ht="12.75" hidden="1" customHeight="1">
      <c r="A86" s="254" t="s">
        <v>103</v>
      </c>
      <c r="B86" s="254"/>
      <c r="C86" s="255" t="s">
        <v>301</v>
      </c>
      <c r="D86" s="256" t="s">
        <v>114</v>
      </c>
      <c r="E86" s="257" t="s">
        <v>6</v>
      </c>
      <c r="F86" s="257" t="s">
        <v>132</v>
      </c>
      <c r="G86" s="262">
        <f>IF(F86="I",IFERROR(VLOOKUP(C86,'BG 12.20'!A:C,3,FALSE),0),0)</f>
        <v>0</v>
      </c>
      <c r="H86" s="259"/>
      <c r="I86" s="264">
        <f>IF(F86="I",IFERROR(VLOOKUP(C86,'BG 12.20'!A57:D117,4,FALSE),0),0)</f>
        <v>0</v>
      </c>
      <c r="J86" s="259"/>
    </row>
    <row r="87" spans="1:10" s="128" customFormat="1" ht="12.75" hidden="1" customHeight="1">
      <c r="A87" s="122" t="s">
        <v>103</v>
      </c>
      <c r="B87" s="122" t="s">
        <v>640</v>
      </c>
      <c r="C87" s="123" t="s">
        <v>302</v>
      </c>
      <c r="D87" s="124" t="s">
        <v>303</v>
      </c>
      <c r="E87" s="125" t="s">
        <v>6</v>
      </c>
      <c r="F87" s="125" t="s">
        <v>133</v>
      </c>
      <c r="G87" s="117">
        <f>IF(F87="I",IFERROR(VLOOKUP(C87,'BG 12.20'!A:C,3,FALSE),0),0)</f>
        <v>5470184</v>
      </c>
      <c r="H87" s="126"/>
      <c r="I87" s="127">
        <f>IF(F87="I",IFERROR(VLOOKUP(C87,'BG 12.20'!A58:D118,4,FALSE),0),0)</f>
        <v>47471.4</v>
      </c>
      <c r="J87" s="126"/>
    </row>
    <row r="88" spans="1:10" s="260" customFormat="1" ht="12.75" hidden="1" customHeight="1">
      <c r="A88" s="254" t="s">
        <v>103</v>
      </c>
      <c r="B88" s="254"/>
      <c r="C88" s="255" t="s">
        <v>304</v>
      </c>
      <c r="D88" s="256" t="s">
        <v>305</v>
      </c>
      <c r="E88" s="257" t="s">
        <v>6</v>
      </c>
      <c r="F88" s="257" t="s">
        <v>132</v>
      </c>
      <c r="G88" s="262">
        <f>IF(F88="I",IFERROR(VLOOKUP(C88,'BG 12.20'!A:C,3,FALSE),0),0)</f>
        <v>0</v>
      </c>
      <c r="H88" s="259"/>
      <c r="I88" s="264">
        <f>IF(F88="I",IFERROR(VLOOKUP(C88,'BG 12.20'!A59:D119,4,FALSE),0),0)</f>
        <v>0</v>
      </c>
      <c r="J88" s="259"/>
    </row>
    <row r="89" spans="1:10" s="128" customFormat="1" ht="12.75" hidden="1" customHeight="1">
      <c r="A89" s="122" t="s">
        <v>103</v>
      </c>
      <c r="B89" s="122" t="s">
        <v>213</v>
      </c>
      <c r="C89" s="123" t="s">
        <v>306</v>
      </c>
      <c r="D89" s="124" t="s">
        <v>307</v>
      </c>
      <c r="E89" s="125" t="s">
        <v>6</v>
      </c>
      <c r="F89" s="125" t="s">
        <v>133</v>
      </c>
      <c r="G89" s="117">
        <f>IF(F89="I",IFERROR(VLOOKUP(C89,'BG 12.20'!A:C,3,FALSE),0),0)</f>
        <v>27852605</v>
      </c>
      <c r="H89" s="126"/>
      <c r="I89" s="127">
        <f>IF(F89="I",IFERROR(VLOOKUP(C89,'BG 12.20'!A60:D120,4,FALSE),0),0)</f>
        <v>4031.95</v>
      </c>
      <c r="J89" s="126"/>
    </row>
    <row r="90" spans="1:10" s="128" customFormat="1" ht="12.75" hidden="1" customHeight="1">
      <c r="A90" s="122" t="s">
        <v>103</v>
      </c>
      <c r="B90" s="122" t="s">
        <v>213</v>
      </c>
      <c r="C90" s="123" t="s">
        <v>308</v>
      </c>
      <c r="D90" s="124" t="s">
        <v>309</v>
      </c>
      <c r="E90" s="125" t="s">
        <v>6</v>
      </c>
      <c r="F90" s="125" t="s">
        <v>133</v>
      </c>
      <c r="G90" s="117">
        <f>IF(F90="I",IFERROR(VLOOKUP(C90,'BG 12.20'!A:C,3,FALSE),0),0)</f>
        <v>19690750</v>
      </c>
      <c r="H90" s="126"/>
      <c r="I90" s="127">
        <f>IF(F90="I",IFERROR(VLOOKUP(C90,'BG 12.20'!A61:D121,4,FALSE),0),0)</f>
        <v>2830.33</v>
      </c>
      <c r="J90" s="126"/>
    </row>
    <row r="91" spans="1:10">
      <c r="G91" s="121"/>
    </row>
    <row r="92" spans="1:10">
      <c r="E92" s="118" t="s">
        <v>3</v>
      </c>
      <c r="F92" s="118"/>
      <c r="G92" s="119">
        <f>SUMIF(A:A,E92,G:G)</f>
        <v>3626108537</v>
      </c>
      <c r="I92" s="265">
        <f>SUMIF(A:A,E92,I:I)</f>
        <v>540624.22999999986</v>
      </c>
      <c r="J92" s="120"/>
    </row>
    <row r="93" spans="1:10">
      <c r="E93" s="118" t="s">
        <v>8</v>
      </c>
      <c r="F93" s="118"/>
      <c r="G93" s="119">
        <f>SUMIF(A:A,E93,G:G)</f>
        <v>-22088186</v>
      </c>
      <c r="I93" s="265">
        <f>SUMIF(A:A,E93,I:I)</f>
        <v>4223.2</v>
      </c>
      <c r="J93" s="120"/>
    </row>
    <row r="94" spans="1:10">
      <c r="E94" s="118" t="s">
        <v>18</v>
      </c>
      <c r="F94" s="118"/>
      <c r="G94" s="119">
        <f>SUMIF(A:A,E94,G:G)</f>
        <v>-3604020351</v>
      </c>
      <c r="I94" s="265">
        <f>SUMIF(A:A,E94,I:I)</f>
        <v>769617.5199999999</v>
      </c>
      <c r="J94" s="120"/>
    </row>
    <row r="95" spans="1:10" s="267" customFormat="1">
      <c r="C95" s="268"/>
      <c r="D95" s="268"/>
      <c r="E95" s="269" t="s">
        <v>105</v>
      </c>
      <c r="F95" s="269"/>
      <c r="G95" s="267">
        <f>SUM(G92:G94)</f>
        <v>0</v>
      </c>
      <c r="H95" s="267" t="s">
        <v>104</v>
      </c>
      <c r="I95" s="267">
        <f>+I92-I93-I94</f>
        <v>-233216.49</v>
      </c>
    </row>
    <row r="96" spans="1:10">
      <c r="E96" s="118" t="s">
        <v>102</v>
      </c>
      <c r="F96" s="118"/>
      <c r="G96" s="119">
        <f>SUMIF(A:A,E96,G:G)</f>
        <v>-275505121</v>
      </c>
      <c r="I96" s="266">
        <f>SUMIF(A:A,E96,I:I)</f>
        <v>53281.57</v>
      </c>
      <c r="J96" s="120"/>
    </row>
    <row r="97" spans="3:10">
      <c r="E97" s="118" t="s">
        <v>103</v>
      </c>
      <c r="F97" s="118"/>
      <c r="G97" s="119">
        <f>SUMIF(A:A,E97,G:G)</f>
        <v>171484770</v>
      </c>
      <c r="H97" s="119"/>
      <c r="I97" s="266">
        <f>SUMIF(A:A,E97,I:I)</f>
        <v>60162.239999999998</v>
      </c>
      <c r="J97" s="120"/>
    </row>
    <row r="98" spans="3:10" s="267" customFormat="1">
      <c r="C98" s="268"/>
      <c r="D98" s="268"/>
      <c r="E98" s="269" t="s">
        <v>105</v>
      </c>
      <c r="F98" s="269"/>
      <c r="G98" s="267">
        <f>SUM(G96:G97)</f>
        <v>-104020351</v>
      </c>
      <c r="H98" s="267" t="s">
        <v>104</v>
      </c>
      <c r="I98" s="267">
        <f>+I96-I97-I54</f>
        <v>0</v>
      </c>
    </row>
    <row r="99" spans="3:10">
      <c r="G99" s="121"/>
      <c r="I99" s="121"/>
    </row>
    <row r="100" spans="3:10">
      <c r="G100" s="121"/>
      <c r="I100" s="121"/>
    </row>
    <row r="102" spans="3:10">
      <c r="G102" s="121"/>
    </row>
  </sheetData>
  <autoFilter ref="A4:J90" xr:uid="{00000000-0009-0000-0000-00000A000000}">
    <filterColumn colId="1">
      <filters>
        <filter val="Activo Intagibles y Cargos Diferidos"/>
      </filters>
    </filterColumn>
  </autoFilter>
  <customSheetViews>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1"/>
      <autoFilter ref="A4:J480" xr:uid="{00000000-0000-0000-0000-000000000000}">
        <filterColumn colId="1">
          <filters>
            <filter val="Otros gastos de comercialización (Nota 5.w)"/>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2"/>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3"/>
      <autoFilter ref="A4:J480" xr:uid="{00000000-0000-0000-0000-000000000000}">
        <filterColumn colId="1">
          <filters>
            <filter val="Otros Pasivos Corrientes (Nota 5.q)"/>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4"/>
      <autoFilter ref="A4:J480" xr:uid="{00000000-0000-0000-0000-000000000000}"/>
    </customSheetView>
  </customSheetViews>
  <pageMargins left="0.7" right="0.7" top="0.75" bottom="0.75" header="0.3" footer="0.3"/>
  <pageSetup paperSize="9" orientation="portrait"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85"/>
  <sheetViews>
    <sheetView zoomScaleNormal="100" workbookViewId="0">
      <selection activeCell="E82" sqref="E82:E85"/>
    </sheetView>
  </sheetViews>
  <sheetFormatPr baseColWidth="10" defaultColWidth="11.42578125" defaultRowHeight="12.75"/>
  <cols>
    <col min="1" max="1" width="12" style="192" bestFit="1" customWidth="1"/>
    <col min="2" max="2" width="37.140625" style="192" bestFit="1" customWidth="1"/>
    <col min="3" max="3" width="13.7109375" style="439" bestFit="1" customWidth="1"/>
    <col min="4" max="4" width="11.85546875" style="440" bestFit="1" customWidth="1"/>
    <col min="5" max="5" width="12" style="192" bestFit="1" customWidth="1"/>
    <col min="6" max="252" width="8.85546875" style="192" customWidth="1"/>
    <col min="253" max="253" width="1" style="192" customWidth="1"/>
    <col min="254" max="254" width="17.28515625" style="192" customWidth="1"/>
    <col min="255" max="255" width="67.28515625" style="192" customWidth="1"/>
    <col min="256" max="256" width="28.42578125" style="192" customWidth="1"/>
    <col min="257" max="508" width="8.85546875" style="192" customWidth="1"/>
    <col min="509" max="509" width="1" style="192" customWidth="1"/>
    <col min="510" max="510" width="17.28515625" style="192" customWidth="1"/>
    <col min="511" max="511" width="67.28515625" style="192" customWidth="1"/>
    <col min="512" max="512" width="28.42578125" style="192" customWidth="1"/>
    <col min="513" max="764" width="8.85546875" style="192" customWidth="1"/>
    <col min="765" max="765" width="1" style="192" customWidth="1"/>
    <col min="766" max="766" width="17.28515625" style="192" customWidth="1"/>
    <col min="767" max="767" width="67.28515625" style="192" customWidth="1"/>
    <col min="768" max="768" width="28.42578125" style="192" customWidth="1"/>
    <col min="769" max="1020" width="8.85546875" style="192" customWidth="1"/>
    <col min="1021" max="1021" width="1" style="192" customWidth="1"/>
    <col min="1022" max="1022" width="17.28515625" style="192" customWidth="1"/>
    <col min="1023" max="1023" width="67.28515625" style="192" customWidth="1"/>
    <col min="1024" max="1024" width="28.42578125" style="192" customWidth="1"/>
    <col min="1025" max="1276" width="8.85546875" style="192" customWidth="1"/>
    <col min="1277" max="1277" width="1" style="192" customWidth="1"/>
    <col min="1278" max="1278" width="17.28515625" style="192" customWidth="1"/>
    <col min="1279" max="1279" width="67.28515625" style="192" customWidth="1"/>
    <col min="1280" max="1280" width="28.42578125" style="192" customWidth="1"/>
    <col min="1281" max="1532" width="8.85546875" style="192" customWidth="1"/>
    <col min="1533" max="1533" width="1" style="192" customWidth="1"/>
    <col min="1534" max="1534" width="17.28515625" style="192" customWidth="1"/>
    <col min="1535" max="1535" width="67.28515625" style="192" customWidth="1"/>
    <col min="1536" max="1536" width="28.42578125" style="192" customWidth="1"/>
    <col min="1537" max="1788" width="8.85546875" style="192" customWidth="1"/>
    <col min="1789" max="1789" width="1" style="192" customWidth="1"/>
    <col min="1790" max="1790" width="17.28515625" style="192" customWidth="1"/>
    <col min="1791" max="1791" width="67.28515625" style="192" customWidth="1"/>
    <col min="1792" max="1792" width="28.42578125" style="192" customWidth="1"/>
    <col min="1793" max="2044" width="8.85546875" style="192" customWidth="1"/>
    <col min="2045" max="2045" width="1" style="192" customWidth="1"/>
    <col min="2046" max="2046" width="17.28515625" style="192" customWidth="1"/>
    <col min="2047" max="2047" width="67.28515625" style="192" customWidth="1"/>
    <col min="2048" max="2048" width="28.42578125" style="192" customWidth="1"/>
    <col min="2049" max="2300" width="8.85546875" style="192" customWidth="1"/>
    <col min="2301" max="2301" width="1" style="192" customWidth="1"/>
    <col min="2302" max="2302" width="17.28515625" style="192" customWidth="1"/>
    <col min="2303" max="2303" width="67.28515625" style="192" customWidth="1"/>
    <col min="2304" max="2304" width="28.42578125" style="192" customWidth="1"/>
    <col min="2305" max="2556" width="8.85546875" style="192" customWidth="1"/>
    <col min="2557" max="2557" width="1" style="192" customWidth="1"/>
    <col min="2558" max="2558" width="17.28515625" style="192" customWidth="1"/>
    <col min="2559" max="2559" width="67.28515625" style="192" customWidth="1"/>
    <col min="2560" max="2560" width="28.42578125" style="192" customWidth="1"/>
    <col min="2561" max="2812" width="8.85546875" style="192" customWidth="1"/>
    <col min="2813" max="2813" width="1" style="192" customWidth="1"/>
    <col min="2814" max="2814" width="17.28515625" style="192" customWidth="1"/>
    <col min="2815" max="2815" width="67.28515625" style="192" customWidth="1"/>
    <col min="2816" max="2816" width="28.42578125" style="192" customWidth="1"/>
    <col min="2817" max="3068" width="8.85546875" style="192" customWidth="1"/>
    <col min="3069" max="3069" width="1" style="192" customWidth="1"/>
    <col min="3070" max="3070" width="17.28515625" style="192" customWidth="1"/>
    <col min="3071" max="3071" width="67.28515625" style="192" customWidth="1"/>
    <col min="3072" max="3072" width="28.42578125" style="192" customWidth="1"/>
    <col min="3073" max="3324" width="8.85546875" style="192" customWidth="1"/>
    <col min="3325" max="3325" width="1" style="192" customWidth="1"/>
    <col min="3326" max="3326" width="17.28515625" style="192" customWidth="1"/>
    <col min="3327" max="3327" width="67.28515625" style="192" customWidth="1"/>
    <col min="3328" max="3328" width="28.42578125" style="192" customWidth="1"/>
    <col min="3329" max="3580" width="8.85546875" style="192" customWidth="1"/>
    <col min="3581" max="3581" width="1" style="192" customWidth="1"/>
    <col min="3582" max="3582" width="17.28515625" style="192" customWidth="1"/>
    <col min="3583" max="3583" width="67.28515625" style="192" customWidth="1"/>
    <col min="3584" max="3584" width="28.42578125" style="192" customWidth="1"/>
    <col min="3585" max="3836" width="8.85546875" style="192" customWidth="1"/>
    <col min="3837" max="3837" width="1" style="192" customWidth="1"/>
    <col min="3838" max="3838" width="17.28515625" style="192" customWidth="1"/>
    <col min="3839" max="3839" width="67.28515625" style="192" customWidth="1"/>
    <col min="3840" max="3840" width="28.42578125" style="192" customWidth="1"/>
    <col min="3841" max="4092" width="8.85546875" style="192" customWidth="1"/>
    <col min="4093" max="4093" width="1" style="192" customWidth="1"/>
    <col min="4094" max="4094" width="17.28515625" style="192" customWidth="1"/>
    <col min="4095" max="4095" width="67.28515625" style="192" customWidth="1"/>
    <col min="4096" max="4096" width="28.42578125" style="192" customWidth="1"/>
    <col min="4097" max="4348" width="8.85546875" style="192" customWidth="1"/>
    <col min="4349" max="4349" width="1" style="192" customWidth="1"/>
    <col min="4350" max="4350" width="17.28515625" style="192" customWidth="1"/>
    <col min="4351" max="4351" width="67.28515625" style="192" customWidth="1"/>
    <col min="4352" max="4352" width="28.42578125" style="192" customWidth="1"/>
    <col min="4353" max="4604" width="8.85546875" style="192" customWidth="1"/>
    <col min="4605" max="4605" width="1" style="192" customWidth="1"/>
    <col min="4606" max="4606" width="17.28515625" style="192" customWidth="1"/>
    <col min="4607" max="4607" width="67.28515625" style="192" customWidth="1"/>
    <col min="4608" max="4608" width="28.42578125" style="192" customWidth="1"/>
    <col min="4609" max="4860" width="8.85546875" style="192" customWidth="1"/>
    <col min="4861" max="4861" width="1" style="192" customWidth="1"/>
    <col min="4862" max="4862" width="17.28515625" style="192" customWidth="1"/>
    <col min="4863" max="4863" width="67.28515625" style="192" customWidth="1"/>
    <col min="4864" max="4864" width="28.42578125" style="192" customWidth="1"/>
    <col min="4865" max="5116" width="8.85546875" style="192" customWidth="1"/>
    <col min="5117" max="5117" width="1" style="192" customWidth="1"/>
    <col min="5118" max="5118" width="17.28515625" style="192" customWidth="1"/>
    <col min="5119" max="5119" width="67.28515625" style="192" customWidth="1"/>
    <col min="5120" max="5120" width="28.42578125" style="192" customWidth="1"/>
    <col min="5121" max="5372" width="8.85546875" style="192" customWidth="1"/>
    <col min="5373" max="5373" width="1" style="192" customWidth="1"/>
    <col min="5374" max="5374" width="17.28515625" style="192" customWidth="1"/>
    <col min="5375" max="5375" width="67.28515625" style="192" customWidth="1"/>
    <col min="5376" max="5376" width="28.42578125" style="192" customWidth="1"/>
    <col min="5377" max="5628" width="8.85546875" style="192" customWidth="1"/>
    <col min="5629" max="5629" width="1" style="192" customWidth="1"/>
    <col min="5630" max="5630" width="17.28515625" style="192" customWidth="1"/>
    <col min="5631" max="5631" width="67.28515625" style="192" customWidth="1"/>
    <col min="5632" max="5632" width="28.42578125" style="192" customWidth="1"/>
    <col min="5633" max="5884" width="8.85546875" style="192" customWidth="1"/>
    <col min="5885" max="5885" width="1" style="192" customWidth="1"/>
    <col min="5886" max="5886" width="17.28515625" style="192" customWidth="1"/>
    <col min="5887" max="5887" width="67.28515625" style="192" customWidth="1"/>
    <col min="5888" max="5888" width="28.42578125" style="192" customWidth="1"/>
    <col min="5889" max="6140" width="8.85546875" style="192" customWidth="1"/>
    <col min="6141" max="6141" width="1" style="192" customWidth="1"/>
    <col min="6142" max="6142" width="17.28515625" style="192" customWidth="1"/>
    <col min="6143" max="6143" width="67.28515625" style="192" customWidth="1"/>
    <col min="6144" max="6144" width="28.42578125" style="192" customWidth="1"/>
    <col min="6145" max="6396" width="8.85546875" style="192" customWidth="1"/>
    <col min="6397" max="6397" width="1" style="192" customWidth="1"/>
    <col min="6398" max="6398" width="17.28515625" style="192" customWidth="1"/>
    <col min="6399" max="6399" width="67.28515625" style="192" customWidth="1"/>
    <col min="6400" max="6400" width="28.42578125" style="192" customWidth="1"/>
    <col min="6401" max="6652" width="8.85546875" style="192" customWidth="1"/>
    <col min="6653" max="6653" width="1" style="192" customWidth="1"/>
    <col min="6654" max="6654" width="17.28515625" style="192" customWidth="1"/>
    <col min="6655" max="6655" width="67.28515625" style="192" customWidth="1"/>
    <col min="6656" max="6656" width="28.42578125" style="192" customWidth="1"/>
    <col min="6657" max="6908" width="8.85546875" style="192" customWidth="1"/>
    <col min="6909" max="6909" width="1" style="192" customWidth="1"/>
    <col min="6910" max="6910" width="17.28515625" style="192" customWidth="1"/>
    <col min="6911" max="6911" width="67.28515625" style="192" customWidth="1"/>
    <col min="6912" max="6912" width="28.42578125" style="192" customWidth="1"/>
    <col min="6913" max="7164" width="8.85546875" style="192" customWidth="1"/>
    <col min="7165" max="7165" width="1" style="192" customWidth="1"/>
    <col min="7166" max="7166" width="17.28515625" style="192" customWidth="1"/>
    <col min="7167" max="7167" width="67.28515625" style="192" customWidth="1"/>
    <col min="7168" max="7168" width="28.42578125" style="192" customWidth="1"/>
    <col min="7169" max="7420" width="8.85546875" style="192" customWidth="1"/>
    <col min="7421" max="7421" width="1" style="192" customWidth="1"/>
    <col min="7422" max="7422" width="17.28515625" style="192" customWidth="1"/>
    <col min="7423" max="7423" width="67.28515625" style="192" customWidth="1"/>
    <col min="7424" max="7424" width="28.42578125" style="192" customWidth="1"/>
    <col min="7425" max="7676" width="8.85546875" style="192" customWidth="1"/>
    <col min="7677" max="7677" width="1" style="192" customWidth="1"/>
    <col min="7678" max="7678" width="17.28515625" style="192" customWidth="1"/>
    <col min="7679" max="7679" width="67.28515625" style="192" customWidth="1"/>
    <col min="7680" max="7680" width="28.42578125" style="192" customWidth="1"/>
    <col min="7681" max="7932" width="8.85546875" style="192" customWidth="1"/>
    <col min="7933" max="7933" width="1" style="192" customWidth="1"/>
    <col min="7934" max="7934" width="17.28515625" style="192" customWidth="1"/>
    <col min="7935" max="7935" width="67.28515625" style="192" customWidth="1"/>
    <col min="7936" max="7936" width="28.42578125" style="192" customWidth="1"/>
    <col min="7937" max="8188" width="8.85546875" style="192" customWidth="1"/>
    <col min="8189" max="8189" width="1" style="192" customWidth="1"/>
    <col min="8190" max="8190" width="17.28515625" style="192" customWidth="1"/>
    <col min="8191" max="8191" width="67.28515625" style="192" customWidth="1"/>
    <col min="8192" max="8192" width="28.42578125" style="192" customWidth="1"/>
    <col min="8193" max="8444" width="8.85546875" style="192" customWidth="1"/>
    <col min="8445" max="8445" width="1" style="192" customWidth="1"/>
    <col min="8446" max="8446" width="17.28515625" style="192" customWidth="1"/>
    <col min="8447" max="8447" width="67.28515625" style="192" customWidth="1"/>
    <col min="8448" max="8448" width="28.42578125" style="192" customWidth="1"/>
    <col min="8449" max="8700" width="8.85546875" style="192" customWidth="1"/>
    <col min="8701" max="8701" width="1" style="192" customWidth="1"/>
    <col min="8702" max="8702" width="17.28515625" style="192" customWidth="1"/>
    <col min="8703" max="8703" width="67.28515625" style="192" customWidth="1"/>
    <col min="8704" max="8704" width="28.42578125" style="192" customWidth="1"/>
    <col min="8705" max="8956" width="8.85546875" style="192" customWidth="1"/>
    <col min="8957" max="8957" width="1" style="192" customWidth="1"/>
    <col min="8958" max="8958" width="17.28515625" style="192" customWidth="1"/>
    <col min="8959" max="8959" width="67.28515625" style="192" customWidth="1"/>
    <col min="8960" max="8960" width="28.42578125" style="192" customWidth="1"/>
    <col min="8961" max="9212" width="8.85546875" style="192" customWidth="1"/>
    <col min="9213" max="9213" width="1" style="192" customWidth="1"/>
    <col min="9214" max="9214" width="17.28515625" style="192" customWidth="1"/>
    <col min="9215" max="9215" width="67.28515625" style="192" customWidth="1"/>
    <col min="9216" max="9216" width="28.42578125" style="192" customWidth="1"/>
    <col min="9217" max="9468" width="8.85546875" style="192" customWidth="1"/>
    <col min="9469" max="9469" width="1" style="192" customWidth="1"/>
    <col min="9470" max="9470" width="17.28515625" style="192" customWidth="1"/>
    <col min="9471" max="9471" width="67.28515625" style="192" customWidth="1"/>
    <col min="9472" max="9472" width="28.42578125" style="192" customWidth="1"/>
    <col min="9473" max="9724" width="8.85546875" style="192" customWidth="1"/>
    <col min="9725" max="9725" width="1" style="192" customWidth="1"/>
    <col min="9726" max="9726" width="17.28515625" style="192" customWidth="1"/>
    <col min="9727" max="9727" width="67.28515625" style="192" customWidth="1"/>
    <col min="9728" max="9728" width="28.42578125" style="192" customWidth="1"/>
    <col min="9729" max="9980" width="8.85546875" style="192" customWidth="1"/>
    <col min="9981" max="9981" width="1" style="192" customWidth="1"/>
    <col min="9982" max="9982" width="17.28515625" style="192" customWidth="1"/>
    <col min="9983" max="9983" width="67.28515625" style="192" customWidth="1"/>
    <col min="9984" max="9984" width="28.42578125" style="192" customWidth="1"/>
    <col min="9985" max="10236" width="8.85546875" style="192" customWidth="1"/>
    <col min="10237" max="10237" width="1" style="192" customWidth="1"/>
    <col min="10238" max="10238" width="17.28515625" style="192" customWidth="1"/>
    <col min="10239" max="10239" width="67.28515625" style="192" customWidth="1"/>
    <col min="10240" max="10240" width="28.42578125" style="192" customWidth="1"/>
    <col min="10241" max="10492" width="8.85546875" style="192" customWidth="1"/>
    <col min="10493" max="10493" width="1" style="192" customWidth="1"/>
    <col min="10494" max="10494" width="17.28515625" style="192" customWidth="1"/>
    <col min="10495" max="10495" width="67.28515625" style="192" customWidth="1"/>
    <col min="10496" max="10496" width="28.42578125" style="192" customWidth="1"/>
    <col min="10497" max="10748" width="8.85546875" style="192" customWidth="1"/>
    <col min="10749" max="10749" width="1" style="192" customWidth="1"/>
    <col min="10750" max="10750" width="17.28515625" style="192" customWidth="1"/>
    <col min="10751" max="10751" width="67.28515625" style="192" customWidth="1"/>
    <col min="10752" max="10752" width="28.42578125" style="192" customWidth="1"/>
    <col min="10753" max="11004" width="8.85546875" style="192" customWidth="1"/>
    <col min="11005" max="11005" width="1" style="192" customWidth="1"/>
    <col min="11006" max="11006" width="17.28515625" style="192" customWidth="1"/>
    <col min="11007" max="11007" width="67.28515625" style="192" customWidth="1"/>
    <col min="11008" max="11008" width="28.42578125" style="192" customWidth="1"/>
    <col min="11009" max="11260" width="8.85546875" style="192" customWidth="1"/>
    <col min="11261" max="11261" width="1" style="192" customWidth="1"/>
    <col min="11262" max="11262" width="17.28515625" style="192" customWidth="1"/>
    <col min="11263" max="11263" width="67.28515625" style="192" customWidth="1"/>
    <col min="11264" max="11264" width="28.42578125" style="192" customWidth="1"/>
    <col min="11265" max="11516" width="8.85546875" style="192" customWidth="1"/>
    <col min="11517" max="11517" width="1" style="192" customWidth="1"/>
    <col min="11518" max="11518" width="17.28515625" style="192" customWidth="1"/>
    <col min="11519" max="11519" width="67.28515625" style="192" customWidth="1"/>
    <col min="11520" max="11520" width="28.42578125" style="192" customWidth="1"/>
    <col min="11521" max="11772" width="8.85546875" style="192" customWidth="1"/>
    <col min="11773" max="11773" width="1" style="192" customWidth="1"/>
    <col min="11774" max="11774" width="17.28515625" style="192" customWidth="1"/>
    <col min="11775" max="11775" width="67.28515625" style="192" customWidth="1"/>
    <col min="11776" max="11776" width="28.42578125" style="192" customWidth="1"/>
    <col min="11777" max="12028" width="8.85546875" style="192" customWidth="1"/>
    <col min="12029" max="12029" width="1" style="192" customWidth="1"/>
    <col min="12030" max="12030" width="17.28515625" style="192" customWidth="1"/>
    <col min="12031" max="12031" width="67.28515625" style="192" customWidth="1"/>
    <col min="12032" max="12032" width="28.42578125" style="192" customWidth="1"/>
    <col min="12033" max="12284" width="8.85546875" style="192" customWidth="1"/>
    <col min="12285" max="12285" width="1" style="192" customWidth="1"/>
    <col min="12286" max="12286" width="17.28515625" style="192" customWidth="1"/>
    <col min="12287" max="12287" width="67.28515625" style="192" customWidth="1"/>
    <col min="12288" max="12288" width="28.42578125" style="192" customWidth="1"/>
    <col min="12289" max="12540" width="8.85546875" style="192" customWidth="1"/>
    <col min="12541" max="12541" width="1" style="192" customWidth="1"/>
    <col min="12542" max="12542" width="17.28515625" style="192" customWidth="1"/>
    <col min="12543" max="12543" width="67.28515625" style="192" customWidth="1"/>
    <col min="12544" max="12544" width="28.42578125" style="192" customWidth="1"/>
    <col min="12545" max="12796" width="8.85546875" style="192" customWidth="1"/>
    <col min="12797" max="12797" width="1" style="192" customWidth="1"/>
    <col min="12798" max="12798" width="17.28515625" style="192" customWidth="1"/>
    <col min="12799" max="12799" width="67.28515625" style="192" customWidth="1"/>
    <col min="12800" max="12800" width="28.42578125" style="192" customWidth="1"/>
    <col min="12801" max="13052" width="8.85546875" style="192" customWidth="1"/>
    <col min="13053" max="13053" width="1" style="192" customWidth="1"/>
    <col min="13054" max="13054" width="17.28515625" style="192" customWidth="1"/>
    <col min="13055" max="13055" width="67.28515625" style="192" customWidth="1"/>
    <col min="13056" max="13056" width="28.42578125" style="192" customWidth="1"/>
    <col min="13057" max="13308" width="8.85546875" style="192" customWidth="1"/>
    <col min="13309" max="13309" width="1" style="192" customWidth="1"/>
    <col min="13310" max="13310" width="17.28515625" style="192" customWidth="1"/>
    <col min="13311" max="13311" width="67.28515625" style="192" customWidth="1"/>
    <col min="13312" max="13312" width="28.42578125" style="192" customWidth="1"/>
    <col min="13313" max="13564" width="8.85546875" style="192" customWidth="1"/>
    <col min="13565" max="13565" width="1" style="192" customWidth="1"/>
    <col min="13566" max="13566" width="17.28515625" style="192" customWidth="1"/>
    <col min="13567" max="13567" width="67.28515625" style="192" customWidth="1"/>
    <col min="13568" max="13568" width="28.42578125" style="192" customWidth="1"/>
    <col min="13569" max="13820" width="8.85546875" style="192" customWidth="1"/>
    <col min="13821" max="13821" width="1" style="192" customWidth="1"/>
    <col min="13822" max="13822" width="17.28515625" style="192" customWidth="1"/>
    <col min="13823" max="13823" width="67.28515625" style="192" customWidth="1"/>
    <col min="13824" max="13824" width="28.42578125" style="192" customWidth="1"/>
    <col min="13825" max="14076" width="8.85546875" style="192" customWidth="1"/>
    <col min="14077" max="14077" width="1" style="192" customWidth="1"/>
    <col min="14078" max="14078" width="17.28515625" style="192" customWidth="1"/>
    <col min="14079" max="14079" width="67.28515625" style="192" customWidth="1"/>
    <col min="14080" max="14080" width="28.42578125" style="192" customWidth="1"/>
    <col min="14081" max="14332" width="8.85546875" style="192" customWidth="1"/>
    <col min="14333" max="14333" width="1" style="192" customWidth="1"/>
    <col min="14334" max="14334" width="17.28515625" style="192" customWidth="1"/>
    <col min="14335" max="14335" width="67.28515625" style="192" customWidth="1"/>
    <col min="14336" max="14336" width="28.42578125" style="192" customWidth="1"/>
    <col min="14337" max="14588" width="8.85546875" style="192" customWidth="1"/>
    <col min="14589" max="14589" width="1" style="192" customWidth="1"/>
    <col min="14590" max="14590" width="17.28515625" style="192" customWidth="1"/>
    <col min="14591" max="14591" width="67.28515625" style="192" customWidth="1"/>
    <col min="14592" max="14592" width="28.42578125" style="192" customWidth="1"/>
    <col min="14593" max="14844" width="8.85546875" style="192" customWidth="1"/>
    <col min="14845" max="14845" width="1" style="192" customWidth="1"/>
    <col min="14846" max="14846" width="17.28515625" style="192" customWidth="1"/>
    <col min="14847" max="14847" width="67.28515625" style="192" customWidth="1"/>
    <col min="14848" max="14848" width="28.42578125" style="192" customWidth="1"/>
    <col min="14849" max="15100" width="8.85546875" style="192" customWidth="1"/>
    <col min="15101" max="15101" width="1" style="192" customWidth="1"/>
    <col min="15102" max="15102" width="17.28515625" style="192" customWidth="1"/>
    <col min="15103" max="15103" width="67.28515625" style="192" customWidth="1"/>
    <col min="15104" max="15104" width="28.42578125" style="192" customWidth="1"/>
    <col min="15105" max="15356" width="8.85546875" style="192" customWidth="1"/>
    <col min="15357" max="15357" width="1" style="192" customWidth="1"/>
    <col min="15358" max="15358" width="17.28515625" style="192" customWidth="1"/>
    <col min="15359" max="15359" width="67.28515625" style="192" customWidth="1"/>
    <col min="15360" max="15360" width="28.42578125" style="192" customWidth="1"/>
    <col min="15361" max="15612" width="8.85546875" style="192" customWidth="1"/>
    <col min="15613" max="15613" width="1" style="192" customWidth="1"/>
    <col min="15614" max="15614" width="17.28515625" style="192" customWidth="1"/>
    <col min="15615" max="15615" width="67.28515625" style="192" customWidth="1"/>
    <col min="15616" max="15616" width="28.42578125" style="192" customWidth="1"/>
    <col min="15617" max="15868" width="8.85546875" style="192" customWidth="1"/>
    <col min="15869" max="15869" width="1" style="192" customWidth="1"/>
    <col min="15870" max="15870" width="17.28515625" style="192" customWidth="1"/>
    <col min="15871" max="15871" width="67.28515625" style="192" customWidth="1"/>
    <col min="15872" max="15872" width="28.42578125" style="192" customWidth="1"/>
    <col min="15873" max="16124" width="8.85546875" style="192" customWidth="1"/>
    <col min="16125" max="16125" width="1" style="192" customWidth="1"/>
    <col min="16126" max="16126" width="17.28515625" style="192" customWidth="1"/>
    <col min="16127" max="16127" width="67.28515625" style="192" customWidth="1"/>
    <col min="16128" max="16128" width="28.42578125" style="192" customWidth="1"/>
    <col min="16129" max="16384" width="8.85546875" style="192" customWidth="1"/>
  </cols>
  <sheetData>
    <row r="1" spans="1:5" ht="19.5" customHeight="1">
      <c r="A1" s="429"/>
      <c r="B1" s="430" t="s">
        <v>214</v>
      </c>
      <c r="C1" s="436"/>
      <c r="E1" s="431"/>
    </row>
    <row r="2" spans="1:5" ht="20.65" customHeight="1">
      <c r="A2" s="432"/>
      <c r="B2" s="433" t="s">
        <v>100</v>
      </c>
      <c r="C2" s="437"/>
      <c r="E2" s="431"/>
    </row>
    <row r="3" spans="1:5" ht="15" customHeight="1">
      <c r="A3" s="434"/>
      <c r="B3" s="435" t="s">
        <v>215</v>
      </c>
      <c r="C3" s="438"/>
      <c r="E3" s="431"/>
    </row>
    <row r="4" spans="1:5" ht="24">
      <c r="A4" s="249" t="s">
        <v>1</v>
      </c>
      <c r="B4" s="249" t="s">
        <v>40</v>
      </c>
      <c r="C4" s="450" t="s">
        <v>310</v>
      </c>
      <c r="D4" s="451" t="s">
        <v>317</v>
      </c>
      <c r="E4" s="249" t="s">
        <v>318</v>
      </c>
    </row>
    <row r="5" spans="1:5" s="253" customFormat="1" ht="14.25" customHeight="1">
      <c r="A5" s="441" t="s">
        <v>182</v>
      </c>
      <c r="B5" s="442" t="s">
        <v>3</v>
      </c>
      <c r="C5" s="443">
        <v>3626108537</v>
      </c>
      <c r="D5" s="444">
        <f>SUMIF('BG 12.20 U$'!B:B,'BG 12.20'!A5,'BG 12.20 U$'!D:D)</f>
        <v>540624.23</v>
      </c>
      <c r="E5" s="445" t="str">
        <f>VLOOKUP(A5,'Clasificación 12.20'!$C:$C,1,FALSE)</f>
        <v>1</v>
      </c>
    </row>
    <row r="6" spans="1:5" s="253" customFormat="1" ht="16.5" customHeight="1">
      <c r="A6" s="441" t="s">
        <v>217</v>
      </c>
      <c r="B6" s="442" t="s">
        <v>4</v>
      </c>
      <c r="C6" s="443">
        <v>2969535485</v>
      </c>
      <c r="D6" s="444">
        <f>SUMIF('BG 12.20 U$'!B:B,'BG 12.20'!A6,'BG 12.20 U$'!D:D)</f>
        <v>430869.53</v>
      </c>
      <c r="E6" s="445" t="str">
        <f>VLOOKUP(A6,'Clasificación 12.20'!$C:$C,1,FALSE)</f>
        <v>101</v>
      </c>
    </row>
    <row r="7" spans="1:5" s="253" customFormat="1" ht="16.5" customHeight="1">
      <c r="A7" s="441" t="s">
        <v>218</v>
      </c>
      <c r="B7" s="442" t="s">
        <v>5</v>
      </c>
      <c r="C7" s="443">
        <v>274388386</v>
      </c>
      <c r="D7" s="444">
        <f>SUMIF('BG 12.20 U$'!B:B,'BG 12.20'!A7,'BG 12.20 U$'!D:D)</f>
        <v>39812.820000000065</v>
      </c>
      <c r="E7" s="445" t="str">
        <f>VLOOKUP(A7,'Clasificación 12.20'!$C:$C,1,FALSE)</f>
        <v>10101</v>
      </c>
    </row>
    <row r="8" spans="1:5" s="253" customFormat="1" ht="16.5" customHeight="1">
      <c r="A8" s="441" t="s">
        <v>219</v>
      </c>
      <c r="B8" s="442" t="s">
        <v>220</v>
      </c>
      <c r="C8" s="443">
        <v>274388386</v>
      </c>
      <c r="D8" s="444">
        <f>SUMIF('BG 12.20 U$'!B:B,'BG 12.20'!A8,'BG 12.20 U$'!D:D)</f>
        <v>39812.819999999949</v>
      </c>
      <c r="E8" s="445" t="str">
        <f>VLOOKUP(A8,'Clasificación 12.20'!$C:$C,1,FALSE)</f>
        <v>1010102</v>
      </c>
    </row>
    <row r="9" spans="1:5" ht="16.5" customHeight="1">
      <c r="A9" s="441" t="s">
        <v>221</v>
      </c>
      <c r="B9" s="442" t="s">
        <v>222</v>
      </c>
      <c r="C9" s="443">
        <v>274384113</v>
      </c>
      <c r="D9" s="444">
        <f>SUMIF('BG 12.20 U$'!B:B,'BG 12.20'!A9,'BG 12.20 U$'!D:D)</f>
        <v>39812.199999999953</v>
      </c>
      <c r="E9" s="445" t="str">
        <f>VLOOKUP(A9,'Clasificación 12.20'!$C:$C,1,FALSE)</f>
        <v>101010201</v>
      </c>
    </row>
    <row r="10" spans="1:5" s="253" customFormat="1" ht="16.5" customHeight="1">
      <c r="A10" s="441" t="s">
        <v>457</v>
      </c>
      <c r="B10" s="442" t="s">
        <v>458</v>
      </c>
      <c r="C10" s="443">
        <v>4273</v>
      </c>
      <c r="D10" s="444">
        <f>SUMIF('BG 12.20 U$'!B:B,'BG 12.20'!A10,'BG 12.20 U$'!D:D)</f>
        <v>0.61999999999989086</v>
      </c>
      <c r="E10" s="445" t="str">
        <f>VLOOKUP(A10,'Clasificación 12.20'!$C:$C,1,FALSE)</f>
        <v>101010202</v>
      </c>
    </row>
    <row r="11" spans="1:5" s="253" customFormat="1" ht="16.5" customHeight="1">
      <c r="A11" s="441" t="s">
        <v>223</v>
      </c>
      <c r="B11" s="442" t="s">
        <v>93</v>
      </c>
      <c r="C11" s="443">
        <v>2595008462</v>
      </c>
      <c r="D11" s="444">
        <f>SUMIF('BG 12.20 U$'!B:B,'BG 12.20'!A11,'BG 12.20 U$'!D:D)</f>
        <v>376526.93000000005</v>
      </c>
      <c r="E11" s="445" t="str">
        <f>VLOOKUP(A11,'Clasificación 12.20'!$C:$C,1,FALSE)</f>
        <v>10102</v>
      </c>
    </row>
    <row r="12" spans="1:5" s="253" customFormat="1" ht="16.5" customHeight="1">
      <c r="A12" s="441" t="s">
        <v>224</v>
      </c>
      <c r="B12" s="442" t="s">
        <v>225</v>
      </c>
      <c r="C12" s="443">
        <v>2595008462</v>
      </c>
      <c r="D12" s="444">
        <f>SUMIF('BG 12.20 U$'!B:B,'BG 12.20'!A12,'BG 12.20 U$'!D:D)</f>
        <v>376526.93000000005</v>
      </c>
      <c r="E12" s="445" t="str">
        <f>VLOOKUP(A12,'Clasificación 12.20'!$C:$C,1,FALSE)</f>
        <v>1010201</v>
      </c>
    </row>
    <row r="13" spans="1:5" ht="16.5" customHeight="1">
      <c r="A13" s="441" t="s">
        <v>226</v>
      </c>
      <c r="B13" s="442" t="s">
        <v>227</v>
      </c>
      <c r="C13" s="443">
        <v>2431124243</v>
      </c>
      <c r="D13" s="444">
        <f>SUMIF('BG 12.20 U$'!B:B,'BG 12.20'!A13,'BG 12.20 U$'!D:D)</f>
        <v>352747.88</v>
      </c>
      <c r="E13" s="445" t="str">
        <f>VLOOKUP(A13,'Clasificación 12.20'!$C:$C,1,FALSE)</f>
        <v>101020101</v>
      </c>
    </row>
    <row r="14" spans="1:5" ht="16.5" customHeight="1">
      <c r="A14" s="441" t="s">
        <v>228</v>
      </c>
      <c r="B14" s="442" t="s">
        <v>229</v>
      </c>
      <c r="C14" s="443">
        <v>2370000000</v>
      </c>
      <c r="D14" s="444">
        <f>SUMIF('BG 12.20 U$'!B:B,'BG 12.20'!A14,'BG 12.20 U$'!D:D)</f>
        <v>343878.95</v>
      </c>
      <c r="E14" s="445" t="str">
        <f>VLOOKUP(A14,'Clasificación 12.20'!$C:$C,1,FALSE)</f>
        <v>10102010101</v>
      </c>
    </row>
    <row r="15" spans="1:5" ht="16.5" customHeight="1">
      <c r="A15" s="441" t="s">
        <v>230</v>
      </c>
      <c r="B15" s="442" t="s">
        <v>231</v>
      </c>
      <c r="C15" s="443">
        <v>305740131</v>
      </c>
      <c r="D15" s="444">
        <f>SUMIF('BG 12.20 U$'!B:B,'BG 12.20'!A15,'BG 12.20 U$'!D:D)</f>
        <v>44361.86</v>
      </c>
      <c r="E15" s="445" t="str">
        <f>VLOOKUP(A15,'Clasificación 12.20'!$C:$C,1,FALSE)</f>
        <v>10102010198</v>
      </c>
    </row>
    <row r="16" spans="1:5" s="253" customFormat="1" ht="16.5" customHeight="1">
      <c r="A16" s="441" t="s">
        <v>232</v>
      </c>
      <c r="B16" s="442" t="s">
        <v>233</v>
      </c>
      <c r="C16" s="443">
        <v>-244615888</v>
      </c>
      <c r="D16" s="444">
        <f>SUMIF('BG 12.20 U$'!B:B,'BG 12.20'!A16,'BG 12.20 U$'!D:D)</f>
        <v>-35492.93</v>
      </c>
      <c r="E16" s="445" t="str">
        <f>VLOOKUP(A16,'Clasificación 12.20'!$C:$C,1,FALSE)</f>
        <v>10102010199</v>
      </c>
    </row>
    <row r="17" spans="1:5" ht="16.5" customHeight="1">
      <c r="A17" s="441" t="s">
        <v>234</v>
      </c>
      <c r="B17" s="442" t="s">
        <v>235</v>
      </c>
      <c r="C17" s="443">
        <v>163884219</v>
      </c>
      <c r="D17" s="444">
        <f>SUMIF('BG 12.20 U$'!B:B,'BG 12.20'!A17,'BG 12.20 U$'!D:D)</f>
        <v>23779.050000000017</v>
      </c>
      <c r="E17" s="445" t="str">
        <f>VLOOKUP(A17,'Clasificación 12.20'!$C:$C,1,FALSE)</f>
        <v>101020102</v>
      </c>
    </row>
    <row r="18" spans="1:5" ht="16.5" customHeight="1">
      <c r="A18" s="441" t="s">
        <v>236</v>
      </c>
      <c r="B18" s="442" t="s">
        <v>237</v>
      </c>
      <c r="C18" s="443">
        <v>163000000</v>
      </c>
      <c r="D18" s="444">
        <f>SUMIF('BG 12.20 U$'!B:B,'BG 12.20'!A18,'BG 12.20 U$'!D:D)</f>
        <v>23650.75</v>
      </c>
      <c r="E18" s="445" t="str">
        <f>VLOOKUP(A18,'Clasificación 12.20'!$C:$C,1,FALSE)</f>
        <v>10102010201</v>
      </c>
    </row>
    <row r="19" spans="1:5" ht="16.5" customHeight="1">
      <c r="A19" s="441" t="s">
        <v>238</v>
      </c>
      <c r="B19" s="442" t="s">
        <v>239</v>
      </c>
      <c r="C19" s="443">
        <v>47747836</v>
      </c>
      <c r="D19" s="444">
        <f>SUMIF('BG 12.20 U$'!B:B,'BG 12.20'!A19,'BG 12.20 U$'!D:D)</f>
        <v>6928.0499999999965</v>
      </c>
      <c r="E19" s="445" t="str">
        <f>VLOOKUP(A19,'Clasificación 12.20'!$C:$C,1,FALSE)</f>
        <v>10102010298</v>
      </c>
    </row>
    <row r="20" spans="1:5" s="253" customFormat="1" ht="16.5" customHeight="1">
      <c r="A20" s="441" t="s">
        <v>240</v>
      </c>
      <c r="B20" s="442" t="s">
        <v>241</v>
      </c>
      <c r="C20" s="443">
        <v>-46863617</v>
      </c>
      <c r="D20" s="444">
        <f>SUMIF('BG 12.20 U$'!B:B,'BG 12.20'!A20,'BG 12.20 U$'!D:D)</f>
        <v>-6799.75</v>
      </c>
      <c r="E20" s="445" t="str">
        <f>VLOOKUP(A20,'Clasificación 12.20'!$C:$C,1,FALSE)</f>
        <v>10102010299</v>
      </c>
    </row>
    <row r="21" spans="1:5" s="253" customFormat="1" ht="16.5" customHeight="1">
      <c r="A21" s="441" t="s">
        <v>242</v>
      </c>
      <c r="B21" s="442" t="s">
        <v>73</v>
      </c>
      <c r="C21" s="443">
        <v>79462757</v>
      </c>
      <c r="D21" s="444">
        <f>SUMIF('BG 12.20 U$'!B:B,'BG 12.20'!A21,'BG 12.20 U$'!D:D)</f>
        <v>11529.779999999999</v>
      </c>
      <c r="E21" s="445" t="str">
        <f>VLOOKUP(A21,'Clasificación 12.20'!$C:$C,1,FALSE)</f>
        <v>10103</v>
      </c>
    </row>
    <row r="22" spans="1:5" ht="16.5" customHeight="1">
      <c r="A22" s="441" t="s">
        <v>459</v>
      </c>
      <c r="B22" s="442" t="s">
        <v>460</v>
      </c>
      <c r="C22" s="443">
        <v>65716913</v>
      </c>
      <c r="D22" s="444">
        <f>SUMIF('BG 12.20 U$'!B:B,'BG 12.20'!A22,'BG 12.20 U$'!D:D)</f>
        <v>9535.3000000000011</v>
      </c>
      <c r="E22" s="445" t="str">
        <f>VLOOKUP(A22,'Clasificación 12.20'!$C:$C,1,FALSE)</f>
        <v>1010302</v>
      </c>
    </row>
    <row r="23" spans="1:5" s="253" customFormat="1" ht="16.5" customHeight="1">
      <c r="A23" s="441" t="s">
        <v>461</v>
      </c>
      <c r="B23" s="442" t="s">
        <v>462</v>
      </c>
      <c r="C23" s="443">
        <v>40262079</v>
      </c>
      <c r="D23" s="444">
        <f>SUMIF('BG 12.20 U$'!B:B,'BG 12.20'!A23,'BG 12.20 U$'!D:D)</f>
        <v>5841.89</v>
      </c>
      <c r="E23" s="445" t="str">
        <f>VLOOKUP(A23,'Clasificación 12.20'!$C:$C,1,FALSE)</f>
        <v>1010302001</v>
      </c>
    </row>
    <row r="24" spans="1:5" s="253" customFormat="1" ht="16.5" customHeight="1">
      <c r="A24" s="441" t="s">
        <v>463</v>
      </c>
      <c r="B24" s="442" t="s">
        <v>464</v>
      </c>
      <c r="C24" s="443">
        <v>25454834</v>
      </c>
      <c r="D24" s="444">
        <f>SUMIF('BG 12.20 U$'!B:B,'BG 12.20'!A24,'BG 12.20 U$'!D:D)</f>
        <v>3693.4099999999989</v>
      </c>
      <c r="E24" s="445" t="str">
        <f>VLOOKUP(A24,'Clasificación 12.20'!$C:$C,1,FALSE)</f>
        <v>1010302002</v>
      </c>
    </row>
    <row r="25" spans="1:5" s="253" customFormat="1" ht="16.5" customHeight="1">
      <c r="A25" s="441" t="s">
        <v>243</v>
      </c>
      <c r="B25" s="442" t="s">
        <v>244</v>
      </c>
      <c r="C25" s="443">
        <v>13745844</v>
      </c>
      <c r="D25" s="444">
        <f>SUMIF('BG 12.20 U$'!B:B,'BG 12.20'!A25,'BG 12.20 U$'!D:D)</f>
        <v>1994.4800000000002</v>
      </c>
      <c r="E25" s="445" t="str">
        <f>VLOOKUP(A25,'Clasificación 12.20'!$C:$C,1,FALSE)</f>
        <v>1010304</v>
      </c>
    </row>
    <row r="26" spans="1:5" ht="16.5" customHeight="1">
      <c r="A26" s="441" t="s">
        <v>245</v>
      </c>
      <c r="B26" s="442" t="s">
        <v>246</v>
      </c>
      <c r="C26" s="443">
        <v>13745844</v>
      </c>
      <c r="D26" s="444">
        <f>SUMIF('BG 12.20 U$'!B:B,'BG 12.20'!A26,'BG 12.20 U$'!D:D)</f>
        <v>1994.4800000000002</v>
      </c>
      <c r="E26" s="445" t="str">
        <f>VLOOKUP(A26,'Clasificación 12.20'!$C:$C,1,FALSE)</f>
        <v>1010304001</v>
      </c>
    </row>
    <row r="27" spans="1:5" s="253" customFormat="1" ht="16.5" customHeight="1">
      <c r="A27" s="441" t="s">
        <v>465</v>
      </c>
      <c r="B27" s="442" t="s">
        <v>466</v>
      </c>
      <c r="C27" s="443">
        <v>20675880</v>
      </c>
      <c r="D27" s="444">
        <f>SUMIF('BG 12.20 U$'!B:B,'BG 12.20'!A27,'BG 12.20 U$'!D:D)</f>
        <v>3000</v>
      </c>
      <c r="E27" s="445" t="str">
        <f>VLOOKUP(A27,'Clasificación 12.20'!$C:$C,1,FALSE)</f>
        <v>10104</v>
      </c>
    </row>
    <row r="28" spans="1:5" s="253" customFormat="1" ht="16.5" customHeight="1">
      <c r="A28" s="441" t="s">
        <v>467</v>
      </c>
      <c r="B28" s="442" t="s">
        <v>468</v>
      </c>
      <c r="C28" s="443">
        <v>20675880</v>
      </c>
      <c r="D28" s="444">
        <f>SUMIF('BG 12.20 U$'!B:B,'BG 12.20'!A28,'BG 12.20 U$'!D:D)</f>
        <v>3000</v>
      </c>
      <c r="E28" s="445" t="str">
        <f>VLOOKUP(A28,'Clasificación 12.20'!$C:$C,1,FALSE)</f>
        <v>1010401</v>
      </c>
    </row>
    <row r="29" spans="1:5" s="253" customFormat="1" ht="16.5" customHeight="1">
      <c r="A29" s="441" t="s">
        <v>448</v>
      </c>
      <c r="B29" s="442" t="s">
        <v>7</v>
      </c>
      <c r="C29" s="443">
        <v>656573052</v>
      </c>
      <c r="D29" s="444">
        <f>SUMIF('BG 12.20 U$'!B:B,'BG 12.20'!A29,'BG 12.20 U$'!D:D)</f>
        <v>109754.70000000007</v>
      </c>
      <c r="E29" s="445" t="str">
        <f>VLOOKUP(A29,'Clasificación 12.20'!$C:$C,1,FALSE)</f>
        <v>102</v>
      </c>
    </row>
    <row r="30" spans="1:5" s="253" customFormat="1" ht="16.5" customHeight="1">
      <c r="A30" s="441" t="s">
        <v>449</v>
      </c>
      <c r="B30" s="442" t="s">
        <v>452</v>
      </c>
      <c r="C30" s="443">
        <v>399807052</v>
      </c>
      <c r="D30" s="444">
        <f>SUMIF('BG 12.20 U$'!B:B,'BG 12.20'!A30,'BG 12.20 U$'!D:D)</f>
        <v>109754.7</v>
      </c>
      <c r="E30" s="445" t="str">
        <f>VLOOKUP(A30,'Clasificación 12.20'!$C:$C,1,FALSE)</f>
        <v>10206</v>
      </c>
    </row>
    <row r="31" spans="1:5" ht="16.5" customHeight="1">
      <c r="A31" s="441" t="s">
        <v>450</v>
      </c>
      <c r="B31" s="442" t="s">
        <v>469</v>
      </c>
      <c r="C31" s="443">
        <v>399807052</v>
      </c>
      <c r="D31" s="444">
        <f>SUMIF('BG 12.20 U$'!B:B,'BG 12.20'!A31,'BG 12.20 U$'!D:D)</f>
        <v>109754.7</v>
      </c>
      <c r="E31" s="445" t="str">
        <f>VLOOKUP(A31,'Clasificación 12.20'!$C:$C,1,FALSE)</f>
        <v>1020601</v>
      </c>
    </row>
    <row r="32" spans="1:5" ht="16.5" customHeight="1">
      <c r="A32" s="441" t="s">
        <v>451</v>
      </c>
      <c r="B32" s="442" t="s">
        <v>470</v>
      </c>
      <c r="C32" s="443">
        <v>399807052</v>
      </c>
      <c r="D32" s="444">
        <f>SUMIF('BG 12.20 U$'!B:B,'BG 12.20'!A32,'BG 12.20 U$'!D:D)</f>
        <v>109754.7</v>
      </c>
      <c r="E32" s="445" t="str">
        <f>VLOOKUP(A32,'Clasificación 12.20'!$C:$C,1,FALSE)</f>
        <v>1020601001</v>
      </c>
    </row>
    <row r="33" spans="1:5" ht="16.5" customHeight="1">
      <c r="A33" s="441" t="s">
        <v>525</v>
      </c>
      <c r="B33" s="442" t="s">
        <v>526</v>
      </c>
      <c r="C33" s="443">
        <v>256766000</v>
      </c>
      <c r="D33" s="444">
        <f>SUMIF('BG 12.20 U$'!B:B,'BG 12.20'!A33,'BG 12.20 U$'!D:D)</f>
        <v>0</v>
      </c>
      <c r="E33" s="445" t="str">
        <f>VLOOKUP(A33,'Clasificación 12.20'!$C:$C,1,FALSE)</f>
        <v>10207</v>
      </c>
    </row>
    <row r="34" spans="1:5" s="253" customFormat="1" ht="16.5" customHeight="1">
      <c r="A34" s="441" t="s">
        <v>527</v>
      </c>
      <c r="B34" s="442" t="s">
        <v>528</v>
      </c>
      <c r="C34" s="443">
        <v>256766000</v>
      </c>
      <c r="D34" s="444">
        <f>SUMIF('BG 12.20 U$'!B:B,'BG 12.20'!A34,'BG 12.20 U$'!D:D)</f>
        <v>0</v>
      </c>
      <c r="E34" s="445" t="str">
        <f>VLOOKUP(A34,'Clasificación 12.20'!$C:$C,1,FALSE)</f>
        <v>1020701</v>
      </c>
    </row>
    <row r="35" spans="1:5" s="253" customFormat="1" ht="16.5" customHeight="1">
      <c r="A35" s="441" t="s">
        <v>529</v>
      </c>
      <c r="B35" s="442" t="s">
        <v>530</v>
      </c>
      <c r="C35" s="443">
        <v>256766000</v>
      </c>
      <c r="D35" s="444">
        <f>SUMIF('BG 12.20 U$'!B:B,'BG 12.20'!A35,'BG 12.20 U$'!D:D)</f>
        <v>0</v>
      </c>
      <c r="E35" s="445" t="str">
        <f>VLOOKUP(A35,'Clasificación 12.20'!$C:$C,1,FALSE)</f>
        <v>1020701001</v>
      </c>
    </row>
    <row r="36" spans="1:5" s="253" customFormat="1" ht="16.5" customHeight="1">
      <c r="A36" s="441" t="s">
        <v>183</v>
      </c>
      <c r="B36" s="442" t="s">
        <v>8</v>
      </c>
      <c r="C36" s="443">
        <v>22088186</v>
      </c>
      <c r="D36" s="444">
        <f>SUMIF('BG 12.20 U$'!B:B,'BG 12.20'!A36,'BG 12.20 U$'!D:D)</f>
        <v>4223.1999999999971</v>
      </c>
      <c r="E36" s="445" t="str">
        <f>VLOOKUP(A36,'Clasificación 12.20'!$C:$C,1,FALSE)</f>
        <v>2</v>
      </c>
    </row>
    <row r="37" spans="1:5" ht="16.5" customHeight="1">
      <c r="A37" s="441" t="s">
        <v>247</v>
      </c>
      <c r="B37" s="442" t="s">
        <v>9</v>
      </c>
      <c r="C37" s="443">
        <v>22088186</v>
      </c>
      <c r="D37" s="444">
        <f>SUMIF('BG 12.20 U$'!B:B,'BG 12.20'!A37,'BG 12.20 U$'!D:D)</f>
        <v>4223.1999999999971</v>
      </c>
      <c r="E37" s="445" t="str">
        <f>VLOOKUP(A37,'Clasificación 12.20'!$C:$C,1,FALSE)</f>
        <v>201</v>
      </c>
    </row>
    <row r="38" spans="1:5" ht="16.5" customHeight="1">
      <c r="A38" s="441" t="s">
        <v>471</v>
      </c>
      <c r="B38" s="442" t="s">
        <v>472</v>
      </c>
      <c r="C38" s="443">
        <v>11958872</v>
      </c>
      <c r="D38" s="444">
        <f>SUMIF('BG 12.20 U$'!B:B,'BG 12.20'!A38,'BG 12.20 U$'!D:D)</f>
        <v>2763.99</v>
      </c>
      <c r="E38" s="445" t="str">
        <f>VLOOKUP(A38,'Clasificación 12.20'!$C:$C,1,FALSE)</f>
        <v>20104</v>
      </c>
    </row>
    <row r="39" spans="1:5" s="253" customFormat="1" ht="16.5" customHeight="1">
      <c r="A39" s="441" t="s">
        <v>473</v>
      </c>
      <c r="B39" s="442" t="s">
        <v>474</v>
      </c>
      <c r="C39" s="443">
        <v>11958872</v>
      </c>
      <c r="D39" s="444">
        <f>SUMIF('BG 12.20 U$'!B:B,'BG 12.20'!A39,'BG 12.20 U$'!D:D)</f>
        <v>2763.99</v>
      </c>
      <c r="E39" s="445" t="str">
        <f>VLOOKUP(A39,'Clasificación 12.20'!$C:$C,1,FALSE)</f>
        <v>2010401</v>
      </c>
    </row>
    <row r="40" spans="1:5" ht="16.5" customHeight="1">
      <c r="A40" s="441" t="s">
        <v>475</v>
      </c>
      <c r="B40" s="442" t="s">
        <v>476</v>
      </c>
      <c r="C40" s="443">
        <v>10129314</v>
      </c>
      <c r="D40" s="444">
        <f>SUMIF('BG 12.20 U$'!B:B,'BG 12.20'!A40,'BG 12.20 U$'!D:D)</f>
        <v>1459.21</v>
      </c>
      <c r="E40" s="445" t="str">
        <f>VLOOKUP(A40,'Clasificación 12.20'!$C:$C,1,FALSE)</f>
        <v>20106</v>
      </c>
    </row>
    <row r="41" spans="1:5" s="253" customFormat="1" ht="16.5" customHeight="1">
      <c r="A41" s="441" t="s">
        <v>477</v>
      </c>
      <c r="B41" s="442" t="s">
        <v>478</v>
      </c>
      <c r="C41" s="443">
        <v>6330635</v>
      </c>
      <c r="D41" s="444">
        <f>SUMIF('BG 12.20 U$'!B:B,'BG 12.20'!A41,'BG 12.20 U$'!D:D)</f>
        <v>911.98</v>
      </c>
      <c r="E41" s="445" t="str">
        <f>VLOOKUP(A41,'Clasificación 12.20'!$C:$C,1,FALSE)</f>
        <v>2010601</v>
      </c>
    </row>
    <row r="42" spans="1:5" s="253" customFormat="1" ht="16.5" customHeight="1">
      <c r="A42" s="441" t="s">
        <v>479</v>
      </c>
      <c r="B42" s="442" t="s">
        <v>480</v>
      </c>
      <c r="C42" s="443">
        <v>3798679</v>
      </c>
      <c r="D42" s="444">
        <f>SUMIF('BG 12.20 U$'!B:B,'BG 12.20'!A42,'BG 12.20 U$'!D:D)</f>
        <v>547.23</v>
      </c>
      <c r="E42" s="445" t="str">
        <f>VLOOKUP(A42,'Clasificación 12.20'!$C:$C,1,FALSE)</f>
        <v>2010602</v>
      </c>
    </row>
    <row r="43" spans="1:5" s="253" customFormat="1" ht="16.5" customHeight="1">
      <c r="A43" s="441" t="s">
        <v>184</v>
      </c>
      <c r="B43" s="442" t="s">
        <v>19</v>
      </c>
      <c r="C43" s="443">
        <v>3604020351</v>
      </c>
      <c r="D43" s="444">
        <f>SUMIF('BG 12.20 U$'!B:B,'BG 12.20'!A43,'BG 12.20 U$'!D:D)</f>
        <v>536401.03</v>
      </c>
      <c r="E43" s="445" t="str">
        <f>VLOOKUP(A43,'Clasificación 12.20'!$C:$C,1,FALSE)</f>
        <v>3</v>
      </c>
    </row>
    <row r="44" spans="1:5" ht="16.5" customHeight="1">
      <c r="A44" s="441" t="s">
        <v>256</v>
      </c>
      <c r="B44" s="442" t="s">
        <v>10</v>
      </c>
      <c r="C44" s="443">
        <v>3500000000</v>
      </c>
      <c r="D44" s="444">
        <f>SUMIF('BG 12.20 U$'!B:B,'BG 12.20'!A44,'BG 12.20 U$'!D:D)</f>
        <v>543281.69999999995</v>
      </c>
      <c r="E44" s="445" t="str">
        <f>VLOOKUP(A44,'Clasificación 12.20'!$C:$C,1,FALSE)</f>
        <v>301</v>
      </c>
    </row>
    <row r="45" spans="1:5" s="253" customFormat="1" ht="16.5" customHeight="1">
      <c r="A45" s="441" t="s">
        <v>257</v>
      </c>
      <c r="B45" s="442" t="s">
        <v>258</v>
      </c>
      <c r="C45" s="443">
        <v>3500000000</v>
      </c>
      <c r="D45" s="444">
        <f>SUMIF('BG 12.20 U$'!B:B,'BG 12.20'!A45,'BG 12.20 U$'!D:D)</f>
        <v>543281.69999999995</v>
      </c>
      <c r="E45" s="445" t="str">
        <f>VLOOKUP(A45,'Clasificación 12.20'!$C:$C,1,FALSE)</f>
        <v>30101</v>
      </c>
    </row>
    <row r="46" spans="1:5" ht="16.5" customHeight="1">
      <c r="A46" s="441" t="s">
        <v>259</v>
      </c>
      <c r="B46" s="442" t="s">
        <v>260</v>
      </c>
      <c r="C46" s="443">
        <v>5000000000</v>
      </c>
      <c r="D46" s="444">
        <f>SUMIF('BG 12.20 U$'!B:B,'BG 12.20'!A46,'BG 12.20 U$'!D:D)</f>
        <v>776116.72</v>
      </c>
      <c r="E46" s="445" t="str">
        <f>VLOOKUP(A46,'Clasificación 12.20'!$C:$C,1,FALSE)</f>
        <v>3010101</v>
      </c>
    </row>
    <row r="47" spans="1:5" s="263" customFormat="1" ht="16.5" customHeight="1">
      <c r="A47" s="441" t="s">
        <v>261</v>
      </c>
      <c r="B47" s="442" t="s">
        <v>262</v>
      </c>
      <c r="C47" s="443">
        <v>-1500000000</v>
      </c>
      <c r="D47" s="444">
        <v>381.47</v>
      </c>
      <c r="E47" s="445" t="str">
        <f>VLOOKUP(A47,'Clasificación 12.20'!$C:$C,1,FALSE)</f>
        <v>3010102</v>
      </c>
    </row>
    <row r="48" spans="1:5" s="263" customFormat="1" ht="16.5" customHeight="1">
      <c r="A48" s="441" t="s">
        <v>263</v>
      </c>
      <c r="B48" s="442" t="s">
        <v>58</v>
      </c>
      <c r="C48" s="443">
        <v>104020351</v>
      </c>
      <c r="D48" s="444">
        <v>381.47</v>
      </c>
      <c r="E48" s="445" t="str">
        <f>VLOOKUP(A48,'Clasificación 12.20'!$C:$C,1,FALSE)</f>
        <v>303</v>
      </c>
    </row>
    <row r="49" spans="1:5" s="253" customFormat="1" ht="16.5" customHeight="1">
      <c r="A49" s="441" t="s">
        <v>264</v>
      </c>
      <c r="B49" s="442" t="s">
        <v>265</v>
      </c>
      <c r="C49" s="443">
        <v>104020351</v>
      </c>
      <c r="D49" s="444">
        <f>SUMIF('BG 12.20 U$'!B:B,'BG 12.20'!A49,'BG 12.20 U$'!D:D)</f>
        <v>-6880.67</v>
      </c>
      <c r="E49" s="445" t="str">
        <f>VLOOKUP(A49,'Clasificación 12.20'!$C:$C,1,FALSE)</f>
        <v>30302</v>
      </c>
    </row>
    <row r="50" spans="1:5" s="253" customFormat="1" ht="16.5" customHeight="1">
      <c r="A50" s="441" t="s">
        <v>185</v>
      </c>
      <c r="B50" s="442" t="s">
        <v>13</v>
      </c>
      <c r="C50" s="443">
        <v>275505121</v>
      </c>
      <c r="D50" s="444">
        <f>SUMIF('BG 12.20 U$'!B:B,'BG 12.20'!A50,'BG 12.20 U$'!D:D)</f>
        <v>53281.57</v>
      </c>
      <c r="E50" s="445" t="str">
        <f>VLOOKUP(A50,'Clasificación 12.20'!$C:$C,1,FALSE)</f>
        <v>4</v>
      </c>
    </row>
    <row r="51" spans="1:5" s="253" customFormat="1" ht="16.5" customHeight="1">
      <c r="A51" s="441" t="s">
        <v>481</v>
      </c>
      <c r="B51" s="442" t="s">
        <v>482</v>
      </c>
      <c r="C51" s="443">
        <v>167514071</v>
      </c>
      <c r="D51" s="444">
        <f>SUMIF('BG 12.20 U$'!B:B,'BG 12.20'!A51,'BG 12.20 U$'!D:D)</f>
        <v>24019.93</v>
      </c>
      <c r="E51" s="445" t="str">
        <f>VLOOKUP(A51,'Clasificación 12.20'!$C:$C,1,FALSE)</f>
        <v>401</v>
      </c>
    </row>
    <row r="52" spans="1:5" s="253" customFormat="1" ht="16.5" customHeight="1">
      <c r="A52" s="441" t="s">
        <v>483</v>
      </c>
      <c r="B52" s="442" t="s">
        <v>484</v>
      </c>
      <c r="C52" s="443">
        <v>167514071</v>
      </c>
      <c r="D52" s="444">
        <f>SUMIF('BG 12.20 U$'!B:B,'BG 12.20'!A52,'BG 12.20 U$'!D:D)</f>
        <v>24019.93</v>
      </c>
      <c r="E52" s="445" t="str">
        <f>VLOOKUP(A52,'Clasificación 12.20'!$C:$C,1,FALSE)</f>
        <v>40101</v>
      </c>
    </row>
    <row r="53" spans="1:5" ht="16.5" customHeight="1">
      <c r="A53" s="441" t="s">
        <v>485</v>
      </c>
      <c r="B53" s="442" t="s">
        <v>486</v>
      </c>
      <c r="C53" s="443">
        <v>167514071</v>
      </c>
      <c r="D53" s="444">
        <f>SUMIF('BG 12.20 U$'!B:B,'BG 12.20'!A53,'BG 12.20 U$'!D:D)</f>
        <v>24019.93</v>
      </c>
      <c r="E53" s="445" t="str">
        <f>VLOOKUP(A53,'Clasificación 12.20'!$C:$C,1,FALSE)</f>
        <v>4010101</v>
      </c>
    </row>
    <row r="54" spans="1:5" s="253" customFormat="1" ht="16.5" customHeight="1">
      <c r="A54" s="441" t="s">
        <v>266</v>
      </c>
      <c r="B54" s="442" t="s">
        <v>101</v>
      </c>
      <c r="C54" s="443">
        <v>106812685</v>
      </c>
      <c r="D54" s="444">
        <f>SUMIF('BG 12.20 U$'!B:B,'BG 12.20'!A54,'BG 12.20 U$'!D:D)</f>
        <v>15305.15</v>
      </c>
      <c r="E54" s="445" t="str">
        <f>VLOOKUP(A54,'Clasificación 12.20'!$C:$C,1,FALSE)</f>
        <v>402</v>
      </c>
    </row>
    <row r="55" spans="1:5" ht="16.5" customHeight="1">
      <c r="A55" s="441" t="s">
        <v>267</v>
      </c>
      <c r="B55" s="442" t="s">
        <v>268</v>
      </c>
      <c r="C55" s="443">
        <v>25000192</v>
      </c>
      <c r="D55" s="444">
        <f>SUMIF('BG 12.20 U$'!B:B,'BG 12.20'!A55,'BG 12.20 U$'!D:D)</f>
        <v>3577.9</v>
      </c>
      <c r="E55" s="445" t="str">
        <f>VLOOKUP(A55,'Clasificación 12.20'!$C:$C,1,FALSE)</f>
        <v>40202</v>
      </c>
    </row>
    <row r="56" spans="1:5" s="253" customFormat="1" ht="16.5" customHeight="1">
      <c r="A56" s="441" t="s">
        <v>269</v>
      </c>
      <c r="B56" s="442" t="s">
        <v>270</v>
      </c>
      <c r="C56" s="443">
        <v>25000192</v>
      </c>
      <c r="D56" s="444">
        <f>SUMIF('BG 12.20 U$'!B:B,'BG 12.20'!A56,'BG 12.20 U$'!D:D)</f>
        <v>3577.9</v>
      </c>
      <c r="E56" s="445" t="str">
        <f>VLOOKUP(A56,'Clasificación 12.20'!$C:$C,1,FALSE)</f>
        <v>4020201</v>
      </c>
    </row>
    <row r="57" spans="1:5" ht="16.5" customHeight="1">
      <c r="A57" s="441" t="s">
        <v>271</v>
      </c>
      <c r="B57" s="442" t="s">
        <v>272</v>
      </c>
      <c r="C57" s="443">
        <v>81812493</v>
      </c>
      <c r="D57" s="444">
        <f>SUMIF('BG 12.20 U$'!B:B,'BG 12.20'!A57,'BG 12.20 U$'!D:D)</f>
        <v>11727.25</v>
      </c>
      <c r="E57" s="445" t="str">
        <f>VLOOKUP(A57,'Clasificación 12.20'!$C:$C,1,FALSE)</f>
        <v>40203</v>
      </c>
    </row>
    <row r="58" spans="1:5" s="253" customFormat="1" ht="16.5" customHeight="1">
      <c r="A58" s="441" t="s">
        <v>273</v>
      </c>
      <c r="B58" s="442" t="s">
        <v>274</v>
      </c>
      <c r="C58" s="443">
        <v>81812493</v>
      </c>
      <c r="D58" s="444">
        <f>SUMIF('BG 12.20 U$'!B:B,'BG 12.20'!A58,'BG 12.20 U$'!D:D)</f>
        <v>11727.25</v>
      </c>
      <c r="E58" s="445" t="str">
        <f>VLOOKUP(A58,'Clasificación 12.20'!$C:$C,1,FALSE)</f>
        <v>4020301</v>
      </c>
    </row>
    <row r="59" spans="1:5" ht="16.5" customHeight="1">
      <c r="A59" s="441" t="s">
        <v>311</v>
      </c>
      <c r="B59" s="442" t="s">
        <v>312</v>
      </c>
      <c r="C59" s="443">
        <v>1178365</v>
      </c>
      <c r="D59" s="444">
        <f>SUMIF('BG 12.20 U$'!B:B,'BG 12.20'!A59,'BG 12.20 U$'!D:D)</f>
        <v>13956.49</v>
      </c>
      <c r="E59" s="445" t="str">
        <f>VLOOKUP(A59,'Clasificación 12.20'!$C:$C,1,FALSE)</f>
        <v>404</v>
      </c>
    </row>
    <row r="60" spans="1:5" s="253" customFormat="1" ht="16.5" customHeight="1">
      <c r="A60" s="441" t="s">
        <v>313</v>
      </c>
      <c r="B60" s="442" t="s">
        <v>314</v>
      </c>
      <c r="C60" s="443">
        <v>1178365</v>
      </c>
      <c r="D60" s="444">
        <f>SUMIF('BG 12.20 U$'!B:B,'BG 12.20'!A60,'BG 12.20 U$'!D:D)</f>
        <v>13956.49</v>
      </c>
      <c r="E60" s="445" t="str">
        <f>VLOOKUP(A60,'Clasificación 12.20'!$C:$C,1,FALSE)</f>
        <v>40401</v>
      </c>
    </row>
    <row r="61" spans="1:5" s="253" customFormat="1" ht="16.5" customHeight="1">
      <c r="A61" s="441" t="s">
        <v>315</v>
      </c>
      <c r="B61" s="442" t="s">
        <v>316</v>
      </c>
      <c r="C61" s="443">
        <v>1178365</v>
      </c>
      <c r="D61" s="444">
        <f>SUMIF('BG 12.20 U$'!B:B,'BG 12.20'!A61,'BG 12.20 U$'!D:D)</f>
        <v>13956.49</v>
      </c>
      <c r="E61" s="445" t="str">
        <f>VLOOKUP(A61,'Clasificación 12.20'!$C:$C,1,FALSE)</f>
        <v>4040104</v>
      </c>
    </row>
    <row r="62" spans="1:5" ht="16.5" customHeight="1">
      <c r="A62" s="446" t="s">
        <v>186</v>
      </c>
      <c r="B62" s="442" t="s">
        <v>80</v>
      </c>
      <c r="C62" s="447">
        <v>171484770</v>
      </c>
      <c r="D62" s="444">
        <f>SUMIF('BG 12.20 U$'!B:B,'BG 12.20'!A62,'BG 12.20 U$'!D:D)</f>
        <v>60162.239999999998</v>
      </c>
      <c r="E62" s="445" t="str">
        <f>VLOOKUP(A62,'Clasificación 12.20'!$C:$C,1,FALSE)</f>
        <v>5</v>
      </c>
    </row>
    <row r="63" spans="1:5" ht="16.5" customHeight="1">
      <c r="A63" s="441" t="s">
        <v>275</v>
      </c>
      <c r="B63" s="442" t="s">
        <v>276</v>
      </c>
      <c r="C63" s="443">
        <v>123941415</v>
      </c>
      <c r="D63" s="444">
        <f>SUMIF('BG 12.20 U$'!B:B,'BG 12.20'!A63,'BG 12.20 U$'!D:D)</f>
        <v>53299.96</v>
      </c>
      <c r="E63" s="445" t="str">
        <f>VLOOKUP(A63,'Clasificación 12.20'!$C:$C,1,FALSE)</f>
        <v>501</v>
      </c>
    </row>
    <row r="64" spans="1:5" s="253" customFormat="1" ht="16.5" customHeight="1">
      <c r="A64" s="441" t="s">
        <v>277</v>
      </c>
      <c r="B64" s="442" t="s">
        <v>278</v>
      </c>
      <c r="C64" s="443">
        <v>117859472</v>
      </c>
      <c r="D64" s="444">
        <f>SUMIF('BG 12.20 U$'!B:B,'BG 12.20'!A64,'BG 12.20 U$'!D:D)</f>
        <v>5741.16</v>
      </c>
      <c r="E64" s="445" t="str">
        <f>VLOOKUP(A64,'Clasificación 12.20'!$C:$C,1,FALSE)</f>
        <v>50101</v>
      </c>
    </row>
    <row r="65" spans="1:5" ht="16.5" customHeight="1">
      <c r="A65" s="446" t="s">
        <v>279</v>
      </c>
      <c r="B65" s="442" t="s">
        <v>280</v>
      </c>
      <c r="C65" s="447">
        <v>105587876</v>
      </c>
      <c r="D65" s="444">
        <f>SUMIF('BG 12.20 U$'!B:B,'BG 12.20'!A65,'BG 12.20 U$'!D:D)</f>
        <v>2950</v>
      </c>
      <c r="E65" s="445" t="str">
        <f>VLOOKUP(A65,'Clasificación 12.20'!$C:$C,1,FALSE)</f>
        <v>5010102</v>
      </c>
    </row>
    <row r="66" spans="1:5" s="253" customFormat="1" ht="16.5" customHeight="1">
      <c r="A66" s="441" t="s">
        <v>487</v>
      </c>
      <c r="B66" s="442" t="s">
        <v>488</v>
      </c>
      <c r="C66" s="443">
        <v>1051707</v>
      </c>
      <c r="D66" s="444">
        <f>SUMIF('BG 12.20 U$'!B:B,'BG 12.20'!A66,'BG 12.20 U$'!D:D)</f>
        <v>150</v>
      </c>
      <c r="E66" s="445" t="str">
        <f>VLOOKUP(A66,'Clasificación 12.20'!$C:$C,1,FALSE)</f>
        <v>501010201</v>
      </c>
    </row>
    <row r="67" spans="1:5" ht="16.5" customHeight="1">
      <c r="A67" s="441" t="s">
        <v>281</v>
      </c>
      <c r="B67" s="442" t="s">
        <v>282</v>
      </c>
      <c r="C67" s="443">
        <v>19649497</v>
      </c>
      <c r="D67" s="444">
        <f>SUMIF('BG 12.20 U$'!B:B,'BG 12.20'!A67,'BG 12.20 U$'!D:D)</f>
        <v>2800</v>
      </c>
      <c r="E67" s="445" t="str">
        <f>VLOOKUP(A67,'Clasificación 12.20'!$C:$C,1,FALSE)</f>
        <v>501010202</v>
      </c>
    </row>
    <row r="68" spans="1:5" ht="16.5" customHeight="1">
      <c r="A68" s="441" t="s">
        <v>531</v>
      </c>
      <c r="B68" s="442" t="s">
        <v>532</v>
      </c>
      <c r="C68" s="443">
        <v>84886672</v>
      </c>
      <c r="D68" s="444">
        <f>SUMIF('BG 12.20 U$'!B:B,'BG 12.20'!A68,'BG 12.20 U$'!D:D)</f>
        <v>0</v>
      </c>
      <c r="E68" s="445" t="str">
        <f>VLOOKUP(A68,'Clasificación 12.20'!$C:$C,1,FALSE)</f>
        <v>501010204</v>
      </c>
    </row>
    <row r="69" spans="1:5">
      <c r="A69" s="448" t="s">
        <v>283</v>
      </c>
      <c r="B69" s="448" t="s">
        <v>284</v>
      </c>
      <c r="C69" s="449">
        <v>12034778</v>
      </c>
      <c r="D69" s="444">
        <f>SUMIF('BG 12.20 U$'!B:B,'BG 12.20'!A69,'BG 12.20 U$'!D:D)</f>
        <v>2757.29</v>
      </c>
      <c r="E69" s="445" t="str">
        <f>VLOOKUP(A69,'Clasificación 12.20'!$C:$C,1,FALSE)</f>
        <v>5010110</v>
      </c>
    </row>
    <row r="70" spans="1:5">
      <c r="A70" s="448" t="s">
        <v>489</v>
      </c>
      <c r="B70" s="448" t="s">
        <v>490</v>
      </c>
      <c r="C70" s="449">
        <v>11958872</v>
      </c>
      <c r="D70" s="444">
        <f>SUMIF('BG 12.20 U$'!B:B,'BG 12.20'!A70,'BG 12.20 U$'!D:D)</f>
        <v>2746.43</v>
      </c>
      <c r="E70" s="445" t="str">
        <f>VLOOKUP(A70,'Clasificación 12.20'!$C:$C,1,FALSE)</f>
        <v>5010110001</v>
      </c>
    </row>
    <row r="71" spans="1:5">
      <c r="A71" s="448" t="s">
        <v>285</v>
      </c>
      <c r="B71" s="448" t="s">
        <v>286</v>
      </c>
      <c r="C71" s="449">
        <v>75906</v>
      </c>
      <c r="D71" s="444">
        <f>SUMIF('BG 12.20 U$'!B:B,'BG 12.20'!A71,'BG 12.20 U$'!D:D)</f>
        <v>10.86</v>
      </c>
      <c r="E71" s="445" t="str">
        <f>VLOOKUP(A71,'Clasificación 12.20'!$C:$C,1,FALSE)</f>
        <v>5010110006</v>
      </c>
    </row>
    <row r="72" spans="1:5">
      <c r="A72" s="448" t="s">
        <v>287</v>
      </c>
      <c r="B72" s="448" t="s">
        <v>288</v>
      </c>
      <c r="C72" s="449">
        <v>181818</v>
      </c>
      <c r="D72" s="444">
        <f>SUMIF('BG 12.20 U$'!B:B,'BG 12.20'!A72,'BG 12.20 U$'!D:D)</f>
        <v>25.92</v>
      </c>
      <c r="E72" s="445" t="str">
        <f>VLOOKUP(A72,'Clasificación 12.20'!$C:$C,1,FALSE)</f>
        <v>5010112</v>
      </c>
    </row>
    <row r="73" spans="1:5">
      <c r="A73" s="448" t="s">
        <v>289</v>
      </c>
      <c r="B73" s="448" t="s">
        <v>290</v>
      </c>
      <c r="C73" s="449">
        <v>181818</v>
      </c>
      <c r="D73" s="444">
        <f>SUMIF('BG 12.20 U$'!B:B,'BG 12.20'!A73,'BG 12.20 U$'!D:D)</f>
        <v>25.92</v>
      </c>
      <c r="E73" s="445" t="str">
        <f>VLOOKUP(A73,'Clasificación 12.20'!$C:$C,1,FALSE)</f>
        <v>5010112001</v>
      </c>
    </row>
    <row r="74" spans="1:5">
      <c r="A74" s="448" t="s">
        <v>291</v>
      </c>
      <c r="B74" s="448" t="s">
        <v>292</v>
      </c>
      <c r="C74" s="449">
        <v>55000</v>
      </c>
      <c r="D74" s="444">
        <f>SUMIF('BG 12.20 U$'!B:B,'BG 12.20'!A74,'BG 12.20 U$'!D:D)</f>
        <v>7.95</v>
      </c>
      <c r="E74" s="445" t="str">
        <f>VLOOKUP(A74,'Clasificación 12.20'!$C:$C,1,FALSE)</f>
        <v>5010115</v>
      </c>
    </row>
    <row r="75" spans="1:5">
      <c r="A75" s="448" t="s">
        <v>293</v>
      </c>
      <c r="B75" s="448" t="s">
        <v>77</v>
      </c>
      <c r="C75" s="449">
        <v>55000</v>
      </c>
      <c r="D75" s="444">
        <f>SUMIF('BG 12.20 U$'!B:B,'BG 12.20'!A75,'BG 12.20 U$'!D:D)</f>
        <v>7.95</v>
      </c>
      <c r="E75" s="445" t="str">
        <f>VLOOKUP(A75,'Clasificación 12.20'!$C:$C,1,FALSE)</f>
        <v>5010115001</v>
      </c>
    </row>
    <row r="76" spans="1:5">
      <c r="A76" s="448" t="s">
        <v>294</v>
      </c>
      <c r="B76" s="448" t="s">
        <v>76</v>
      </c>
      <c r="C76" s="449">
        <v>6081943</v>
      </c>
      <c r="D76" s="444">
        <f>SUMIF('BG 12.20 U$'!B:B,'BG 12.20'!A76,'BG 12.20 U$'!D:D)</f>
        <v>47558.8</v>
      </c>
      <c r="E76" s="445" t="str">
        <f>VLOOKUP(A76,'Clasificación 12.20'!$C:$C,1,FALSE)</f>
        <v>50103</v>
      </c>
    </row>
    <row r="77" spans="1:5">
      <c r="A77" s="448" t="s">
        <v>295</v>
      </c>
      <c r="B77" s="448" t="s">
        <v>296</v>
      </c>
      <c r="C77" s="449">
        <v>611759</v>
      </c>
      <c r="D77" s="444">
        <f>SUMIF('BG 12.20 U$'!B:B,'BG 12.20'!A77,'BG 12.20 U$'!D:D)</f>
        <v>87.4</v>
      </c>
      <c r="E77" s="445" t="str">
        <f>VLOOKUP(A77,'Clasificación 12.20'!$C:$C,1,FALSE)</f>
        <v>5010301</v>
      </c>
    </row>
    <row r="78" spans="1:5">
      <c r="A78" s="448" t="s">
        <v>491</v>
      </c>
      <c r="B78" s="448" t="s">
        <v>492</v>
      </c>
      <c r="C78" s="449">
        <v>306125</v>
      </c>
      <c r="D78" s="444">
        <f>SUMIF('BG 12.20 U$'!B:B,'BG 12.20'!A78,'BG 12.20 U$'!D:D)</f>
        <v>43.51</v>
      </c>
      <c r="E78" s="445" t="str">
        <f>VLOOKUP(A78,'Clasificación 12.20'!$C:$C,1,FALSE)</f>
        <v>5010301003</v>
      </c>
    </row>
    <row r="79" spans="1:5">
      <c r="A79" s="448" t="s">
        <v>297</v>
      </c>
      <c r="B79" s="448" t="s">
        <v>298</v>
      </c>
      <c r="C79" s="449">
        <v>244508</v>
      </c>
      <c r="D79" s="444">
        <f>SUMIF('BG 12.20 U$'!B:B,'BG 12.20'!A79,'BG 12.20 U$'!D:D)</f>
        <v>35.11</v>
      </c>
      <c r="E79" s="445" t="str">
        <f>VLOOKUP(A79,'Clasificación 12.20'!$C:$C,1,FALSE)</f>
        <v>5010301005</v>
      </c>
    </row>
    <row r="80" spans="1:5">
      <c r="A80" s="448" t="s">
        <v>299</v>
      </c>
      <c r="B80" s="448" t="s">
        <v>300</v>
      </c>
      <c r="C80" s="449">
        <v>61126</v>
      </c>
      <c r="D80" s="444">
        <f>SUMIF('BG 12.20 U$'!B:B,'BG 12.20'!A80,'BG 12.20 U$'!D:D)</f>
        <v>8.7799999999999994</v>
      </c>
      <c r="E80" s="445" t="str">
        <f>VLOOKUP(A80,'Clasificación 12.20'!$C:$C,1,FALSE)</f>
        <v>5010301008</v>
      </c>
    </row>
    <row r="81" spans="1:5">
      <c r="A81" s="448" t="s">
        <v>301</v>
      </c>
      <c r="B81" s="448" t="s">
        <v>114</v>
      </c>
      <c r="C81" s="449">
        <v>5470184</v>
      </c>
      <c r="D81" s="444">
        <f>SUMIF('BG 12.20 U$'!B:B,'BG 12.20'!A81,'BG 12.20 U$'!D:D)</f>
        <v>47471.4</v>
      </c>
      <c r="E81" s="445" t="str">
        <f>VLOOKUP(A81,'Clasificación 12.20'!$C:$C,1,FALSE)</f>
        <v>5010302</v>
      </c>
    </row>
    <row r="82" spans="1:5">
      <c r="A82" s="192" t="s">
        <v>302</v>
      </c>
      <c r="B82" s="192" t="s">
        <v>303</v>
      </c>
      <c r="C82" s="439">
        <v>5470184</v>
      </c>
      <c r="D82" s="444">
        <f>SUMIF('BG 12.20 U$'!B:B,'BG 12.20'!A82,'BG 12.20 U$'!D:D)</f>
        <v>47471.4</v>
      </c>
      <c r="E82" s="445" t="str">
        <f>VLOOKUP(A82,'Clasificación 12.20'!$C:$C,1,FALSE)</f>
        <v>5010302001</v>
      </c>
    </row>
    <row r="83" spans="1:5">
      <c r="A83" s="192" t="s">
        <v>304</v>
      </c>
      <c r="B83" s="192" t="s">
        <v>305</v>
      </c>
      <c r="C83" s="439">
        <v>47543355</v>
      </c>
      <c r="D83" s="444">
        <f>SUMIF('BG 12.20 U$'!B:B,'BG 12.20'!A83,'BG 12.20 U$'!D:D)</f>
        <v>6862.28</v>
      </c>
      <c r="E83" s="445" t="str">
        <f>VLOOKUP(A83,'Clasificación 12.20'!$C:$C,1,FALSE)</f>
        <v>504</v>
      </c>
    </row>
    <row r="84" spans="1:5">
      <c r="A84" s="192" t="s">
        <v>306</v>
      </c>
      <c r="B84" s="192" t="s">
        <v>307</v>
      </c>
      <c r="C84" s="439">
        <v>27852605</v>
      </c>
      <c r="D84" s="444">
        <f>SUMIF('BG 12.20 U$'!B:B,'BG 12.20'!A84,'BG 12.20 U$'!D:D)</f>
        <v>4031.95</v>
      </c>
      <c r="E84" s="445" t="str">
        <f>VLOOKUP(A84,'Clasificación 12.20'!$C:$C,1,FALSE)</f>
        <v>50401</v>
      </c>
    </row>
    <row r="85" spans="1:5">
      <c r="A85" s="192" t="s">
        <v>308</v>
      </c>
      <c r="B85" s="192" t="s">
        <v>309</v>
      </c>
      <c r="C85" s="439">
        <v>19690750</v>
      </c>
      <c r="D85" s="444">
        <f>SUMIF('BG 12.20 U$'!B:B,'BG 12.20'!A85,'BG 12.20 U$'!D:D)</f>
        <v>2830.33</v>
      </c>
      <c r="E85" s="445" t="str">
        <f>VLOOKUP(A85,'Clasificación 12.20'!$C:$C,1,FALSE)</f>
        <v>50402</v>
      </c>
    </row>
  </sheetData>
  <autoFilter ref="A1:E81" xr:uid="{00000000-0009-0000-0000-00000B000000}"/>
  <printOptions gridLines="1" gridLinesSet="0"/>
  <pageMargins left="0.75" right="0.75" top="1" bottom="0.75" header="0.5" footer="0.5"/>
  <pageSetup paperSize="9" fitToWidth="0" fitToHeight="0" orientation="portrait" r:id="rId1"/>
  <headerFooter alignWithMargins="0"/>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NDlUmGumtiFoPs80kZeGqwrqrQ5BfqT7fWPoPOWwEPk=</DigestValue>
    </Reference>
    <Reference Type="http://www.w3.org/2000/09/xmldsig#Object" URI="#idOfficeObject">
      <DigestMethod Algorithm="http://www.w3.org/2001/04/xmlenc#sha256"/>
      <DigestValue>QVT6mhsPiSghAx7YgtMjT91+7lXL6XG5psll1WQ5WR8=</DigestValue>
    </Reference>
    <Reference Type="http://uri.etsi.org/01903#SignedProperties" URI="#idSignedProperties">
      <Transforms>
        <Transform Algorithm="http://www.w3.org/TR/2001/REC-xml-c14n-20010315"/>
      </Transforms>
      <DigestMethod Algorithm="http://www.w3.org/2001/04/xmlenc#sha256"/>
      <DigestValue>f/yQ5tB+GHZ3Ek4FzTyJERtNuehJOxqFeO6aMlvX5yU=</DigestValue>
    </Reference>
    <Reference Type="http://www.w3.org/2000/09/xmldsig#Object" URI="#idValidSigLnImg">
      <DigestMethod Algorithm="http://www.w3.org/2001/04/xmlenc#sha256"/>
      <DigestValue>SePhh3b0D5pbFo396/ew4VRB4HgKADX86mIsJp7vvUQ=</DigestValue>
    </Reference>
    <Reference Type="http://www.w3.org/2000/09/xmldsig#Object" URI="#idInvalidSigLnImg">
      <DigestMethod Algorithm="http://www.w3.org/2001/04/xmlenc#sha256"/>
      <DigestValue>u1kCa8LFjX0gKtkmB2ck5SCZjdmo+MvMZIQdxxA6MWM=</DigestValue>
    </Reference>
  </SignedInfo>
  <SignatureValue>ZMIk/H6U32ZVRRxEoyA0kL5qBb95SwjZK+UpE0l5K9wUbJm6/YQQ+eohEsnX8Eo/yEDviPdu6Gv9
DTy4JqjCJFI4G+aT5OrM7OzFURW6hvAkbfdNV+ZTwq/7qftWi8nWyRnHrth04BF9ft4LeZlZpy8t
O/RbxAvoxChzfHowsARf1kYOujWbbpgElhNo74P0SUrRwIFXQuU95f6rtILy1Z+Y6YvtPnRkPYZU
aWPvV/kU7ckVIyvyibeJmAEthjZqmbPMNWd+75Y5n6RB8eMWEcfsfyeBCve4ywMQ/AWtkln+ZT+w
S6xa/2acwI8V1hWmWe7YUYZi8TnEjXMvJOiZ/Q==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nTs6TpPyATKtuGQ+A23UppUB90bAEZKhaaiapQQLBtc=</DigestValue>
      </Reference>
      <Reference URI="/xl/calcChain.xml?ContentType=application/vnd.openxmlformats-officedocument.spreadsheetml.calcChain+xml">
        <DigestMethod Algorithm="http://www.w3.org/2001/04/xmlenc#sha256"/>
        <DigestValue>Ce7YjJtNE9hjD71IlM5e+8U2QW88DgiPoTlUb8UBoMM=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2u1yj4UGPmr2VLm+VLutvIdJiL9Pa9buznCb5M/ts0g=</DigestValue>
      </Reference>
      <Reference URI="/xl/drawings/drawing2.xml?ContentType=application/vnd.openxmlformats-officedocument.drawing+xml">
        <DigestMethod Algorithm="http://www.w3.org/2001/04/xmlenc#sha256"/>
        <DigestValue>54zAoJ+SQLBqS3s0uBytoSGEHyW8wiGoCzrdMv+0tdk=</DigestValue>
      </Reference>
      <Reference URI="/xl/drawings/drawing3.xml?ContentType=application/vnd.openxmlformats-officedocument.drawing+xml">
        <DigestMethod Algorithm="http://www.w3.org/2001/04/xmlenc#sha256"/>
        <DigestValue>nsUEnImTo0xsGxn4FG95tLU8V4mgdt9jma8aFGxFbVs=</DigestValue>
      </Reference>
      <Reference URI="/xl/drawings/drawing4.xml?ContentType=application/vnd.openxmlformats-officedocument.drawing+xml">
        <DigestMethod Algorithm="http://www.w3.org/2001/04/xmlenc#sha256"/>
        <DigestValue>OZJeCPuLTcFJ4bbaW/2kh9pQe1FnZk6G2EADu2RWbls=</DigestValue>
      </Reference>
      <Reference URI="/xl/drawings/drawing5.xml?ContentType=application/vnd.openxmlformats-officedocument.drawing+xml">
        <DigestMethod Algorithm="http://www.w3.org/2001/04/xmlenc#sha256"/>
        <DigestValue>ZSXEosnQSV7Cil3ueWdMGVrfoXakFzi7kAHSvMBl0tU=</DigestValue>
      </Reference>
      <Reference URI="/xl/drawings/drawing6.xml?ContentType=application/vnd.openxmlformats-officedocument.drawing+xml">
        <DigestMethod Algorithm="http://www.w3.org/2001/04/xmlenc#sha256"/>
        <DigestValue>5IS9r50KUA9T10R5cZQL21jArq7xEt0RSzi1uHgl49Q=</DigestValue>
      </Reference>
      <Reference URI="/xl/drawings/drawing7.xml?ContentType=application/vnd.openxmlformats-officedocument.drawing+xml">
        <DigestMethod Algorithm="http://www.w3.org/2001/04/xmlenc#sha256"/>
        <DigestValue>k2daHxy8rl+VTTRfNUON1aOERikvhZo4eNRBlq3HoDA=</DigestValue>
      </Reference>
      <Reference URI="/xl/drawings/vmlDrawing1.vml?ContentType=application/vnd.openxmlformats-officedocument.vmlDrawing">
        <DigestMethod Algorithm="http://www.w3.org/2001/04/xmlenc#sha256"/>
        <DigestValue>gh7smoBeDUVErvNuv1tEVxP4trI3EG8W71pAmdd1IAc=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d6JN62GuJ8M6nXEv8klfFNLr+ledVKuDa+IWTfOsj0I=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wboEJRm1BZ2HhBqi/gmIG4fwCjulmAcE2/iwFybnioM=</DigestValue>
      </Reference>
      <Reference URI="/xl/externalLinks/externalLink1.xml?ContentType=application/vnd.openxmlformats-officedocument.spreadsheetml.externalLink+xml">
        <DigestMethod Algorithm="http://www.w3.org/2001/04/xmlenc#sha256"/>
        <DigestValue>cH5287yDIiJiKnIIgW5QP/1GTwhhu17LrqIRWobtkPU=</DigestValue>
      </Reference>
      <Reference URI="/xl/externalLinks/externalLink2.xml?ContentType=application/vnd.openxmlformats-officedocument.spreadsheetml.externalLink+xml">
        <DigestMethod Algorithm="http://www.w3.org/2001/04/xmlenc#sha256"/>
        <DigestValue>5TV+0bAGiVvdeYsf0uq57gUJMOpz+BGuLRQF9zTWc2s=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7IeM4HWaID6S/nm7ryJM5N66YsZs89QdOYZ5kPNXpfQ=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RM7vSymHedknyL9ZBPKS3Yj8NE0Llp11CVmFELOZK6E=</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u2RKTvgbnxaOmA6YrjTJ5E0Ld0nboo4nTy6iL7gfpQc=</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88sIH3vxCz26ViVViH6+Wxc8ATIJnMj/EvvnOJXFbog=</DigestValue>
      </Reference>
      <Reference URI="/xl/styles.xml?ContentType=application/vnd.openxmlformats-officedocument.spreadsheetml.styles+xml">
        <DigestMethod Algorithm="http://www.w3.org/2001/04/xmlenc#sha256"/>
        <DigestValue>mITqPLtvMzBuVBe/ug+vfxoY/jZvzOV4tHZQTsYqN7w=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YQOjwQd1OMKTQA2Na4OsRGN/7mrmReS9B7mH7Fgih1A=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KZqL6rTLsCUXth8uQO5PSSHqKgaVCOSzYJQeqnfQDiE=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Jfj4q8uwf4gAtDPeAn6FpItOeywLvYHJ3hEokqgIswM=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ezuVJIrReMUzm/SISZZh+r0J8t0nh0Fde7AeLKPcHSg=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tGyzKSd7BJXiGGbfqiuTYA0uWPbhvwxXbjQh6ez5N/0=</DigestValue>
      </Reference>
      <Reference URI="/xl/worksheets/sheet10.xml?ContentType=application/vnd.openxmlformats-officedocument.spreadsheetml.worksheet+xml">
        <DigestMethod Algorithm="http://www.w3.org/2001/04/xmlenc#sha256"/>
        <DigestValue>FHr2epZT5RcfR5MWTpya5UtPRxqXlA91V1BNjoAhcwk=</DigestValue>
      </Reference>
      <Reference URI="/xl/worksheets/sheet11.xml?ContentType=application/vnd.openxmlformats-officedocument.spreadsheetml.worksheet+xml">
        <DigestMethod Algorithm="http://www.w3.org/2001/04/xmlenc#sha256"/>
        <DigestValue>R4WHcjI2lG4hA05Z7i/gyuxiaoy0qHV29zeW7htpEmI=</DigestValue>
      </Reference>
      <Reference URI="/xl/worksheets/sheet12.xml?ContentType=application/vnd.openxmlformats-officedocument.spreadsheetml.worksheet+xml">
        <DigestMethod Algorithm="http://www.w3.org/2001/04/xmlenc#sha256"/>
        <DigestValue>rQKt2mfA6uoUXANSA7AOtDvOqC2JNtMnx76E9VPLOrc=</DigestValue>
      </Reference>
      <Reference URI="/xl/worksheets/sheet2.xml?ContentType=application/vnd.openxmlformats-officedocument.spreadsheetml.worksheet+xml">
        <DigestMethod Algorithm="http://www.w3.org/2001/04/xmlenc#sha256"/>
        <DigestValue>ntAsFq3cDfRSCFzNVBbfPXw/s+yAlp0EcSFFKKVo6sc=</DigestValue>
      </Reference>
      <Reference URI="/xl/worksheets/sheet3.xml?ContentType=application/vnd.openxmlformats-officedocument.spreadsheetml.worksheet+xml">
        <DigestMethod Algorithm="http://www.w3.org/2001/04/xmlenc#sha256"/>
        <DigestValue>Sd9vexXSbkDh0UUHRIVNqrT7qo09Rq4vOsd0dwcCvJw=</DigestValue>
      </Reference>
      <Reference URI="/xl/worksheets/sheet4.xml?ContentType=application/vnd.openxmlformats-officedocument.spreadsheetml.worksheet+xml">
        <DigestMethod Algorithm="http://www.w3.org/2001/04/xmlenc#sha256"/>
        <DigestValue>9H+Q8PC+jlpTp64N32GDxGNIPhK38LpnbkYi88tgF8Y=</DigestValue>
      </Reference>
      <Reference URI="/xl/worksheets/sheet5.xml?ContentType=application/vnd.openxmlformats-officedocument.spreadsheetml.worksheet+xml">
        <DigestMethod Algorithm="http://www.w3.org/2001/04/xmlenc#sha256"/>
        <DigestValue>7FGi9oYLHaq7vJIYjtpF0UZzgYYfdYHwOYoStbPP9+Y=</DigestValue>
      </Reference>
      <Reference URI="/xl/worksheets/sheet6.xml?ContentType=application/vnd.openxmlformats-officedocument.spreadsheetml.worksheet+xml">
        <DigestMethod Algorithm="http://www.w3.org/2001/04/xmlenc#sha256"/>
        <DigestValue>kCTh1ANKcJ3GzFQGFTm+iNK0vnevQsf0YU1japkNuZ4=</DigestValue>
      </Reference>
      <Reference URI="/xl/worksheets/sheet7.xml?ContentType=application/vnd.openxmlformats-officedocument.spreadsheetml.worksheet+xml">
        <DigestMethod Algorithm="http://www.w3.org/2001/04/xmlenc#sha256"/>
        <DigestValue>ZnQ0M/OzAny4rVfNNvZ92Jlze3J7Gkr8pyVn7prySsk=</DigestValue>
      </Reference>
      <Reference URI="/xl/worksheets/sheet8.xml?ContentType=application/vnd.openxmlformats-officedocument.spreadsheetml.worksheet+xml">
        <DigestMethod Algorithm="http://www.w3.org/2001/04/xmlenc#sha256"/>
        <DigestValue>mW1k0PQceCv9SSIgnfap81BpVnmNhArGtx8KiWJCqy8=</DigestValue>
      </Reference>
      <Reference URI="/xl/worksheets/sheet9.xml?ContentType=application/vnd.openxmlformats-officedocument.spreadsheetml.worksheet+xml">
        <DigestMethod Algorithm="http://www.w3.org/2001/04/xmlenc#sha256"/>
        <DigestValue>pz5kQgfTIH93WIpGwPnOf/EhCjvJZ9cUj3TNXzjjs9w=</DigestValue>
      </Reference>
    </Manifest>
    <SignatureProperties>
      <SignatureProperty Id="idSignatureTime" Target="#idPackageSignature">
        <mdssi:SignatureTime xmlns:mdssi="http://schemas.openxmlformats.org/package/2006/digital-signature">
          <mdssi:Format>YYYY-MM-DDThh:mm:ssTZD</mdssi:Format>
          <mdssi:Value>2021-04-23T19:28:49Z</mdssi:Value>
        </mdssi:SignatureTime>
      </SignatureProperty>
    </SignatureProperties>
  </Object>
  <Object Id="idOfficeObject">
    <SignatureProperties>
      <SignatureProperty Id="idOfficeV1Details" Target="#idPackageSignature">
        <SignatureInfoV1 xmlns="http://schemas.microsoft.com/office/2006/digsig">
          <SetupID>{D30EF878-1576-4476-A6E6-5553070B21EA}</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2021-04-23T19:28:49Z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Km8XWsDAAAAAAAAAAAAAAAF1+h1yYIAAFWFdbn4fwAASAAAAAAAAACcWrW6+H8AABhj0rr4fwAAsF21ugAAAAABAAAAAAAAAPZ4tbr4fwAAAACZ+vh/AAAAAAAAAAAAAAAAAAADAAAAsafv+Ph/AAAAAAAAAAAAAHALAAAAAAAAcJ4ONAgBAAD4vl1rAwAAAAAAAAAAAAAAAAAAAAAAAAAAAAAAAAAAAAAAAAAAAAAAWb5dawMAAAD9W1u6ZHYACAAAAAAlAAAADAAAAAEAAAAYAAAADAAAAAAAAAASAAAADAAAAAEAAAAeAAAAGAAAAL0AAAAEAAAA9wAAABEAAAAlAAAADAAAAAEAAABUAAAAiAAAAL4AAAAEAAAA9QAAABAAAAABAAAAYfe0QVU1tEG+AAAABAAAAAoAAABMAAAAAAAAAAAAAAAAAAAA//////////9gAAAAMgAzAC8AMAA0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4G+fh/AADQoIE7CAEAAEiuEvn4fwAAAAAAAAAAAAAAAAAAAAAAAJixXWsDAAAAAAAAAAAAAAAAAAAAAAAAAAAAAAAAAAAAdcPodcmCAAAgAAAAAAAAAOijgTsIAQAAMD78MwgBAABwng40CAEAAPCyXWsAAAAAAAAAAAAAAAAHAAAAAAAAANDoeTsIAQAALLJdawMAAABpsl1rAwAAALGn7/j4fwAACgAAAAAAAABWU/L4AAAAAFjQCd2S2QAA6KOBOwgBAAAssl1rA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gb5+H8AADiGsjsIAQAASK4S+fh/AAAAAAAAAAAAAAAAAAAAAAAAYH0ONAgBAAC4KP7LuTDXAQAAAAAAAAAAAAAAAAAAAAB1rOh1yYIAADgR4rn4fwAAMF38ufh/AADg////AAAAAHCeDjQIAQAACMRdawAAAAAAAAAAAAAAAAYAAAAAAAAAIAAAAAAAAAAsw11rAwAAAGnDXWsDAAAAsafv+Ph/AACIM+K5+H8AABBh/LkAAAAAMF38ufh/AAAwXfy5+H8AACzDXWsDAAAABgAAAAgBAAAAAAAAAAAAAAAAAAAAAAAAAAAAAAAAAAAwTA80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Bvn4fwAAMEA3NAgBAABIrhL5+H8AAAAAAAAAAAAAAAAAAAAAAAAIAAAAAAEAALA2cEcIAQAAAAAAAAAAAAAAAAAAAAAAAMWs6HXJggAAIMNdawAAAAAAAAAAAAAAAPD///8AAAAAcJ4ONAgBAAC4xF1rAAAAAAAAAAAAAAAACQAAAAAAAAAgAAAAAAAAANzDXWsDAAAAGcRdawMAAACxp+/4+H8AAAAAgD8AAIA/6Lz+uQAAAAAAAIA/AwAAANGncbn4fwAA3MNdawMAAAAJAAAACAEAAAAAAAAAAAAAAAAAAAAAAAAAAAAAAAAAABBLDzR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Km8XWsDAAAAAAAAAAAAAAAF1+h1yYIAAFWFdbn4fwAASAAAAAAAAACcWrW6+H8AABhj0rr4fwAAsF21ugAAAAABAAAAAAAAAPZ4tbr4fwAAAACZ+vh/AAAAAAAAAAAAAAAAAAADAAAAsafv+Ph/AAAAAAAAAAAAAHALAAAAAAAAcJ4ONAgBAAD4vl1rAwAAAAAAAAAAAAAAAAAAAAAAAAAAAAAAAAAAAAAAAAAAAAAAWb5dawMAAAD9W1u6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gb5+H8AANCggTsIAQAASK4S+fh/AAAAAAAAAAAAAAAAAAAAAAAAmLFdawMAAAAAAAAAAAAAAAAAAAAAAAAAAAAAAAAAAAB1w+h1yYIAACAAAAAAAAAA6KOBOwgBAAAwPvwzCAEAAHCeDjQIAQAA8LJdawAAAAAAAAAAAAAAAAcAAAAAAAAA0Oh5OwgBAAAssl1rAwAAAGmyXWsDAAAAsafv+Ph/AAAKAAAAAAAAAFZT8vgAAAAAWNAJ3ZLZAADoo4E7CAEAACyyXWsD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Bvn4fwAAOIayOwgBAABIrhL5+H8AAAAAAAAAAAAAAAAAAAAAAABgfQ40CAEAALgo/su5MNcBAAAAAAAAAAAAAAAAAAAAAHWs6HXJggAAOBHiufh/AAAwXfy5+H8AAOD///8AAAAAcJ4ONAgBAAAIxF1rAAAAAAAAAAAAAAAABgAAAAAAAAAgAAAAAAAAACzDXWsDAAAAacNdawMAAACxp+/4+H8AAIgz4rn4fwAAEGH8uQAAAAAwXfy5+H8AADBd/Ln4fwAALMNdawMAAAAGAAAACAEAAAAAAAAAAAAAAAAAAAAAAAAAAAAAAAAAADBMDzR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4G+fh/AAAwQDc0CAEAAEiuEvn4fwAAAAAAAAAAAAAAAAAAAAAAAAgAAAAAAQAAsDZwRwgBAAAAAAAAAAAAAAAAAAAAAAAAxazodcmCAAAgw11rAAAAAAAAAAAAAAAA8P///wAAAABwng40CAEAALjEXWsAAAAAAAAAAAAAAAAJAAAAAAAAACAAAAAAAAAA3MNdawMAAAAZxF1rAwAAALGn7/j4fwAAAACAPwAAgD/ovP65AAAAAAAAgD8DAAAA0adxufh/AADcw11rAwAAAAkAAAAIAQAAAAAAAAAAAAAAAAAAAAAAAAAAAAAAAAAAEEsPN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zlQVOpoBllBGcfBeo+9LmRLkoIGHvnpWduQcfpxSoLQ=</DigestValue>
    </Reference>
    <Reference Type="http://www.w3.org/2000/09/xmldsig#Object" URI="#idOfficeObject">
      <DigestMethod Algorithm="http://www.w3.org/2001/04/xmlenc#sha256"/>
      <DigestValue>TEDX27Trv+pkTwV8jBacOFKY2I1sobeuKyCVIHH7tHw=</DigestValue>
    </Reference>
    <Reference Type="http://uri.etsi.org/01903#SignedProperties" URI="#idSignedProperties">
      <Transforms>
        <Transform Algorithm="http://www.w3.org/TR/2001/REC-xml-c14n-20010315"/>
      </Transforms>
      <DigestMethod Algorithm="http://www.w3.org/2001/04/xmlenc#sha256"/>
      <DigestValue>sbbwVws3yOmJK7v4Q1GL2iI8dhsqqmPVXnyAFnH2GcQ=</DigestValue>
    </Reference>
    <Reference Type="http://www.w3.org/2000/09/xmldsig#Object" URI="#idValidSigLnImg">
      <DigestMethod Algorithm="http://www.w3.org/2001/04/xmlenc#sha256"/>
      <DigestValue>/sNmEHgCGzV39Bheoq5+o3omYxdS9apt22XpBk947lM=</DigestValue>
    </Reference>
    <Reference Type="http://www.w3.org/2000/09/xmldsig#Object" URI="#idInvalidSigLnImg">
      <DigestMethod Algorithm="http://www.w3.org/2001/04/xmlenc#sha256"/>
      <DigestValue>Tc3gx69fkxT8JT3Hh3L7Qhy6j1nGkekMA95ZT3f/uTQ=</DigestValue>
    </Reference>
  </SignedInfo>
  <SignatureValue>9lJvmVCeXEKHwbTmGPNxa4Y9HKZnTdMwSPc84kaP3zzaj7AImHXvvDvw4u68jol7/392Fe95oPF/
p5t1TNl18p90BuFJZ/4REp8g/2E7kCp8/+/FMFbIM2ic6RrZ5ZWRPLTmq4vZI8/1536cCZ1nfr0s
KbtdJpsPIWGccBn6upElo27GOtdqJ2wI/nXKvVaDG4NiHB2y8/nsTm4KVTt8DX1dMW5zU4jDrONE
H60RhzPlbBV2VoeB9pnGRdb7bWwSFgKnWzqxHHI8hyKvUyhLz23y3npL9aTyj3Rz5Q3+0apRlnWN
+9dOcgRTRFpoRMcIBlb9UJ0c+jGVhTcucR4YfQ==</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nTs6TpPyATKtuGQ+A23UppUB90bAEZKhaaiapQQLBtc=</DigestValue>
      </Reference>
      <Reference URI="/xl/calcChain.xml?ContentType=application/vnd.openxmlformats-officedocument.spreadsheetml.calcChain+xml">
        <DigestMethod Algorithm="http://www.w3.org/2001/04/xmlenc#sha256"/>
        <DigestValue>Ce7YjJtNE9hjD71IlM5e+8U2QW88DgiPoTlUb8UBoMM=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2u1yj4UGPmr2VLm+VLutvIdJiL9Pa9buznCb5M/ts0g=</DigestValue>
      </Reference>
      <Reference URI="/xl/drawings/drawing2.xml?ContentType=application/vnd.openxmlformats-officedocument.drawing+xml">
        <DigestMethod Algorithm="http://www.w3.org/2001/04/xmlenc#sha256"/>
        <DigestValue>54zAoJ+SQLBqS3s0uBytoSGEHyW8wiGoCzrdMv+0tdk=</DigestValue>
      </Reference>
      <Reference URI="/xl/drawings/drawing3.xml?ContentType=application/vnd.openxmlformats-officedocument.drawing+xml">
        <DigestMethod Algorithm="http://www.w3.org/2001/04/xmlenc#sha256"/>
        <DigestValue>nsUEnImTo0xsGxn4FG95tLU8V4mgdt9jma8aFGxFbVs=</DigestValue>
      </Reference>
      <Reference URI="/xl/drawings/drawing4.xml?ContentType=application/vnd.openxmlformats-officedocument.drawing+xml">
        <DigestMethod Algorithm="http://www.w3.org/2001/04/xmlenc#sha256"/>
        <DigestValue>OZJeCPuLTcFJ4bbaW/2kh9pQe1FnZk6G2EADu2RWbls=</DigestValue>
      </Reference>
      <Reference URI="/xl/drawings/drawing5.xml?ContentType=application/vnd.openxmlformats-officedocument.drawing+xml">
        <DigestMethod Algorithm="http://www.w3.org/2001/04/xmlenc#sha256"/>
        <DigestValue>ZSXEosnQSV7Cil3ueWdMGVrfoXakFzi7kAHSvMBl0tU=</DigestValue>
      </Reference>
      <Reference URI="/xl/drawings/drawing6.xml?ContentType=application/vnd.openxmlformats-officedocument.drawing+xml">
        <DigestMethod Algorithm="http://www.w3.org/2001/04/xmlenc#sha256"/>
        <DigestValue>5IS9r50KUA9T10R5cZQL21jArq7xEt0RSzi1uHgl49Q=</DigestValue>
      </Reference>
      <Reference URI="/xl/drawings/drawing7.xml?ContentType=application/vnd.openxmlformats-officedocument.drawing+xml">
        <DigestMethod Algorithm="http://www.w3.org/2001/04/xmlenc#sha256"/>
        <DigestValue>k2daHxy8rl+VTTRfNUON1aOERikvhZo4eNRBlq3HoDA=</DigestValue>
      </Reference>
      <Reference URI="/xl/drawings/vmlDrawing1.vml?ContentType=application/vnd.openxmlformats-officedocument.vmlDrawing">
        <DigestMethod Algorithm="http://www.w3.org/2001/04/xmlenc#sha256"/>
        <DigestValue>gh7smoBeDUVErvNuv1tEVxP4trI3EG8W71pAmdd1IAc=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d6JN62GuJ8M6nXEv8klfFNLr+ledVKuDa+IWTfOsj0I=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wboEJRm1BZ2HhBqi/gmIG4fwCjulmAcE2/iwFybnioM=</DigestValue>
      </Reference>
      <Reference URI="/xl/externalLinks/externalLink1.xml?ContentType=application/vnd.openxmlformats-officedocument.spreadsheetml.externalLink+xml">
        <DigestMethod Algorithm="http://www.w3.org/2001/04/xmlenc#sha256"/>
        <DigestValue>cH5287yDIiJiKnIIgW5QP/1GTwhhu17LrqIRWobtkPU=</DigestValue>
      </Reference>
      <Reference URI="/xl/externalLinks/externalLink2.xml?ContentType=application/vnd.openxmlformats-officedocument.spreadsheetml.externalLink+xml">
        <DigestMethod Algorithm="http://www.w3.org/2001/04/xmlenc#sha256"/>
        <DigestValue>5TV+0bAGiVvdeYsf0uq57gUJMOpz+BGuLRQF9zTWc2s=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7IeM4HWaID6S/nm7ryJM5N66YsZs89QdOYZ5kPNXpfQ=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RM7vSymHedknyL9ZBPKS3Yj8NE0Llp11CVmFELOZK6E=</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u2RKTvgbnxaOmA6YrjTJ5E0Ld0nboo4nTy6iL7gfpQc=</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88sIH3vxCz26ViVViH6+Wxc8ATIJnMj/EvvnOJXFbog=</DigestValue>
      </Reference>
      <Reference URI="/xl/styles.xml?ContentType=application/vnd.openxmlformats-officedocument.spreadsheetml.styles+xml">
        <DigestMethod Algorithm="http://www.w3.org/2001/04/xmlenc#sha256"/>
        <DigestValue>mITqPLtvMzBuVBe/ug+vfxoY/jZvzOV4tHZQTsYqN7w=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YQOjwQd1OMKTQA2Na4OsRGN/7mrmReS9B7mH7Fgih1A=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KZqL6rTLsCUXth8uQO5PSSHqKgaVCOSzYJQeqnfQDiE=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Jfj4q8uwf4gAtDPeAn6FpItOeywLvYHJ3hEokqgIswM=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ezuVJIrReMUzm/SISZZh+r0J8t0nh0Fde7AeLKPcHSg=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tGyzKSd7BJXiGGbfqiuTYA0uWPbhvwxXbjQh6ez5N/0=</DigestValue>
      </Reference>
      <Reference URI="/xl/worksheets/sheet10.xml?ContentType=application/vnd.openxmlformats-officedocument.spreadsheetml.worksheet+xml">
        <DigestMethod Algorithm="http://www.w3.org/2001/04/xmlenc#sha256"/>
        <DigestValue>FHr2epZT5RcfR5MWTpya5UtPRxqXlA91V1BNjoAhcwk=</DigestValue>
      </Reference>
      <Reference URI="/xl/worksheets/sheet11.xml?ContentType=application/vnd.openxmlformats-officedocument.spreadsheetml.worksheet+xml">
        <DigestMethod Algorithm="http://www.w3.org/2001/04/xmlenc#sha256"/>
        <DigestValue>R4WHcjI2lG4hA05Z7i/gyuxiaoy0qHV29zeW7htpEmI=</DigestValue>
      </Reference>
      <Reference URI="/xl/worksheets/sheet12.xml?ContentType=application/vnd.openxmlformats-officedocument.spreadsheetml.worksheet+xml">
        <DigestMethod Algorithm="http://www.w3.org/2001/04/xmlenc#sha256"/>
        <DigestValue>rQKt2mfA6uoUXANSA7AOtDvOqC2JNtMnx76E9VPLOrc=</DigestValue>
      </Reference>
      <Reference URI="/xl/worksheets/sheet2.xml?ContentType=application/vnd.openxmlformats-officedocument.spreadsheetml.worksheet+xml">
        <DigestMethod Algorithm="http://www.w3.org/2001/04/xmlenc#sha256"/>
        <DigestValue>ntAsFq3cDfRSCFzNVBbfPXw/s+yAlp0EcSFFKKVo6sc=</DigestValue>
      </Reference>
      <Reference URI="/xl/worksheets/sheet3.xml?ContentType=application/vnd.openxmlformats-officedocument.spreadsheetml.worksheet+xml">
        <DigestMethod Algorithm="http://www.w3.org/2001/04/xmlenc#sha256"/>
        <DigestValue>Sd9vexXSbkDh0UUHRIVNqrT7qo09Rq4vOsd0dwcCvJw=</DigestValue>
      </Reference>
      <Reference URI="/xl/worksheets/sheet4.xml?ContentType=application/vnd.openxmlformats-officedocument.spreadsheetml.worksheet+xml">
        <DigestMethod Algorithm="http://www.w3.org/2001/04/xmlenc#sha256"/>
        <DigestValue>9H+Q8PC+jlpTp64N32GDxGNIPhK38LpnbkYi88tgF8Y=</DigestValue>
      </Reference>
      <Reference URI="/xl/worksheets/sheet5.xml?ContentType=application/vnd.openxmlformats-officedocument.spreadsheetml.worksheet+xml">
        <DigestMethod Algorithm="http://www.w3.org/2001/04/xmlenc#sha256"/>
        <DigestValue>7FGi9oYLHaq7vJIYjtpF0UZzgYYfdYHwOYoStbPP9+Y=</DigestValue>
      </Reference>
      <Reference URI="/xl/worksheets/sheet6.xml?ContentType=application/vnd.openxmlformats-officedocument.spreadsheetml.worksheet+xml">
        <DigestMethod Algorithm="http://www.w3.org/2001/04/xmlenc#sha256"/>
        <DigestValue>kCTh1ANKcJ3GzFQGFTm+iNK0vnevQsf0YU1japkNuZ4=</DigestValue>
      </Reference>
      <Reference URI="/xl/worksheets/sheet7.xml?ContentType=application/vnd.openxmlformats-officedocument.spreadsheetml.worksheet+xml">
        <DigestMethod Algorithm="http://www.w3.org/2001/04/xmlenc#sha256"/>
        <DigestValue>ZnQ0M/OzAny4rVfNNvZ92Jlze3J7Gkr8pyVn7prySsk=</DigestValue>
      </Reference>
      <Reference URI="/xl/worksheets/sheet8.xml?ContentType=application/vnd.openxmlformats-officedocument.spreadsheetml.worksheet+xml">
        <DigestMethod Algorithm="http://www.w3.org/2001/04/xmlenc#sha256"/>
        <DigestValue>mW1k0PQceCv9SSIgnfap81BpVnmNhArGtx8KiWJCqy8=</DigestValue>
      </Reference>
      <Reference URI="/xl/worksheets/sheet9.xml?ContentType=application/vnd.openxmlformats-officedocument.spreadsheetml.worksheet+xml">
        <DigestMethod Algorithm="http://www.w3.org/2001/04/xmlenc#sha256"/>
        <DigestValue>pz5kQgfTIH93WIpGwPnOf/EhCjvJZ9cUj3TNXzjjs9w=</DigestValue>
      </Reference>
    </Manifest>
    <SignatureProperties>
      <SignatureProperty Id="idSignatureTime" Target="#idPackageSignature">
        <mdssi:SignatureTime xmlns:mdssi="http://schemas.openxmlformats.org/package/2006/digital-signature">
          <mdssi:Format>YYYY-MM-DDThh:mm:ssTZD</mdssi:Format>
          <mdssi:Value>2021-04-23T20:40:27Z</mdssi:Value>
        </mdssi:SignatureTime>
      </SignatureProperty>
    </SignatureProperties>
  </Object>
  <Object Id="idOfficeObject">
    <SignatureProperties>
      <SignatureProperty Id="idOfficeV1Details" Target="#idPackageSignature">
        <SignatureInfoV1 xmlns="http://schemas.microsoft.com/office/2006/digsig">
          <SetupID>{FB7E63EB-731A-43BF-9D59-6B86F024408A}</SetupID>
          <SignatureText>Guillermo Cespedes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2021-04-23T20:40:27Z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gBAAB/AAAAAAAAAAAAAABGGwAAaQwAACBFTUYAAAEAzBsAAKo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I7+n8AAACwkjv6fwAATFF2O/p/AAAAADOC+n8AAP2H5zr6fwAAMBYzgvp/AABMUXY7+n8AAJAWAAAAAAAAQAAAwPp/AAAAADOC+n8AAMSK5zr6fwAABAAAAAAAAAAwFjOC+n8AAOC09OJxAAAATFF2OwAAAABIAAAAAAAAAExRdjv6fwAAoLOSO/p/AACAVXY7+n8AAAEAAAAAAAAAtnp2O/p/AAAAADOC+n8AAAAAAAAAAAAAAAAAADsCAAAAAAAAAAAAALDFsSo7AgAAe2zrf/p/AACwtfTicQAAAEm29OJxAAAAAAAAAAAAAAAAAAAAZHYACAAAAAAlAAAADAAAAAEAAAAYAAAADAAAAAAAAAASAAAADAAAAAEAAAAeAAAAGAAAAMMAAAAEAAAA9wAAABEAAAAlAAAADAAAAAEAAABUAAAAhAAAAMQAAAAEAAAA9QAAABAAAAABAAAAAMDGQb6ExkHEAAAABAAAAAkAAABMAAAAAAAAAAAAAAAAAAAA//////////9gAAAAMgAzAC8ANAAvADIAMAAyADE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QAAADsCAADo0fTicQAAAAAAMEE7AgAAiK4OgPp/AAAAAAAAAAAAAAkAAAAAAAAAoCvjNTsCAAA3iuc6+n8AAAAAAAAAAAAAAAAAAAAAAACK/fpSNScAAGjT9OJxAAAA/v////////8gO2E3OwIAALDFsSo7AgAAkNT04gAAAAAgnbIqOwIAAAcAAAAAAAAAAAAAAAAAAADM0/TicQAAAAnU9OJxAAAAsbPnf/p/AAAAAAAAAAAAALAN4DUAAAAAAACAPwAAAAAAAAAAAAAAALDFsSo7AgAAe2zrf/p/AABw0/TicQAAAAnU9OJ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sg3+n8AAAEAAAAAAAAAkPamNwEAAACIrg6A+n8AAAAAAAAAAAAAWPCmN/p/AAAwCOE5OwIAAFjwpjf6fwAAAAAAAAAAAAAAAAAAAAAAAMpi/VI1JwAAfGKXO/p/AAAAAAAAAAAAAOD///8AAAAAsMWxKjsCAABoU/PiAAAAAAAAAAAAAAAABgAAAAAAAAAAAAAAAAAAAIxS8+JxAAAAyVLz4nEAAACxs+d/+n8AAPh3aEM7AgAAAAAAAAAAAAD4d2hDOwIAAAAAAAAAAAAAsMWxKjsCAAB7bOt/+n8AADBS8+JxAAAAyVLz4nE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Ba8+JxAAAA8Frz4nEAAAAACAAAAAAAAIiuDoD6fwAAAAAAAAAAAAAAAAAAAAAAAOgQjkM7AgAAQC6OQzsCAAAAAAAAAAAAAAAAAAAAAAAAqmL9UjUnAABgiKY3+n8AAAAAAAAIAAAA8P///wAAAACwxbEqOwIAAIhT8+IAAAAAAAAAAAAAAAAJAAAAAAAAAAAAAAAAAAAArFLz4nEAAADpUvPicQAAALGz53/6fwAAqHdoQzsCAAAAAAAAAAAAAKh3aEM7AgAAOIimN/p/AACwxbEqOwIAAHts63/6fwAAUFLz4nEAAADpUvPicQAAAAAAAAAAAAAAkDEJN2R2AAgAAAAAJQAAAAwAAAAEAAAAGAAAAAwAAAAAAAAAEgAAAAwAAAABAAAAHgAAABgAAAApAAAAMwAAALYAAABIAAAAJQAAAAwAAAAEAAAAVAAAALgAAAAqAAAAMwAAALQAAABHAAAAAQAAAADAxkG+hMZBKgAAADMAAAASAAAATAAAAAAAAAAAAAAAAAAAAP//////////cAAAAEcAdQBpAGwAbABlAHIAbQBvACAAQwBl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Object Id="idInvalidSigLnImg">AQAAAGwAAAAAAAAAAAAAABgBAAB/AAAAAAAAAAAAAABGGwAAaQwAACBFTUYAAAEAPCEAALE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I7+n8AAACwkjv6fwAATFF2O/p/AAAAADOC+n8AAP2H5zr6fwAAMBYzgvp/AABMUXY7+n8AAJAWAAAAAAAAQAAAwPp/AAAAADOC+n8AAMSK5zr6fwAABAAAAAAAAAAwFjOC+n8AAOC09OJxAAAATFF2OwAAAABIAAAAAAAAAExRdjv6fwAAoLOSO/p/AACAVXY7+n8AAAEAAAAAAAAAtnp2O/p/AAAAADOC+n8AAAAAAAAAAAAAAAAAADsCAAAAAAAAAAAAALDFsSo7AgAAe2zrf/p/AACwtfTicQAAAEm29OJx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QAAADsCAADo0fTicQAAAAAAMEE7AgAAiK4OgPp/AAAAAAAAAAAAAAkAAAAAAAAAoCvjNTsCAAA3iuc6+n8AAAAAAAAAAAAAAAAAAAAAAACK/fpSNScAAGjT9OJxAAAA/v////////8gO2E3OwIAALDFsSo7AgAAkNT04gAAAAAgnbIqOwIAAAcAAAAAAAAAAAAAAAAAAADM0/TicQAAAAnU9OJxAAAAsbPnf/p/AAAAAAAAAAAAALAN4DUAAAAAAACAPwAAAAAAAAAAAAAAALDFsSo7AgAAe2zrf/p/AABw0/TicQAAAAnU9OJ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sg3+n8AAAEAAAAAAAAAkPamNwEAAACIrg6A+n8AAAAAAAAAAAAAWPCmN/p/AAAwCOE5OwIAAFjwpjf6fwAAAAAAAAAAAAAAAAAAAAAAAMpi/VI1JwAAfGKXO/p/AAAAAAAAAAAAAOD///8AAAAAsMWxKjsCAABoU/PiAAAAAAAAAAAAAAAABgAAAAAAAAAAAAAAAAAAAIxS8+JxAAAAyVLz4nEAAACxs+d/+n8AAPh3aEM7AgAAAAAAAAAAAAD4d2hDOwIAAAAAAAAAAAAAsMWxKjsCAAB7bOt/+n8AADBS8+JxAAAAyVLz4nE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Ba8+JxAAAA8Frz4nEAAAAACAAAAAAAAIiuDoD6fwAAAAAAAAAAAAAAAAAAAAAAAOgQjkM7AgAAQC6OQzsCAAAAAAAAAAAAAAAAAAAAAAAAqmL9UjUnAABgiKY3+n8AAAAAAAAIAAAA8P///wAAAACwxbEqOwIAAIhT8+IAAAAAAAAAAAAAAAAJAAAAAAAAAAAAAAAAAAAArFLz4nEAAADpUvPicQAAALGz53/6fwAAqHdoQzsCAAAAAAAAAAAAAKh3aEM7AgAAOIimN/p/AACwxbEqOwIAAHts63/6fwAAUFLz4nEAAADpUvPicQAAAAAAAAAAAAAAkDEJN2R2AAgAAAAAJQAAAAwAAAAEAAAAGAAAAAwAAAAAAAAAEgAAAAwAAAABAAAAHgAAABgAAAApAAAAMwAAALYAAABIAAAAJQAAAAwAAAAEAAAAVAAAALgAAAAqAAAAMwAAALQAAABHAAAAAQAAAADAxkG+hMZBKgAAADMAAAASAAAATAAAAAAAAAAAAAAAAAAAAP//////////cAAAAEcAdQBpAGwAbABlAHIAbQBvACAAQwBl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MA6LgHlQsASH5yjB9SbKEZOtXNVWgekEcWeD+HnHAW4=</DigestValue>
    </Reference>
    <Reference Type="http://www.w3.org/2000/09/xmldsig#Object" URI="#idOfficeObject">
      <DigestMethod Algorithm="http://www.w3.org/2001/04/xmlenc#sha256"/>
      <DigestValue>K2U9nSwkaI3Lr4/0dEg9mifA19dfekbzS7MHzQXJVgU=</DigestValue>
    </Reference>
    <Reference Type="http://uri.etsi.org/01903#SignedProperties" URI="#idSignedProperties">
      <Transforms>
        <Transform Algorithm="http://www.w3.org/TR/2001/REC-xml-c14n-20010315"/>
      </Transforms>
      <DigestMethod Algorithm="http://www.w3.org/2001/04/xmlenc#sha256"/>
      <DigestValue>t7vHhV6P/j/RKuXRgNze7JwWP28H+gq5U7ahfJe8+94=</DigestValue>
    </Reference>
    <Reference Type="http://www.w3.org/2000/09/xmldsig#Object" URI="#idValidSigLnImg">
      <DigestMethod Algorithm="http://www.w3.org/2001/04/xmlenc#sha256"/>
      <DigestValue>YPdOiwnz9Tzhp0eGnx/oKgalyZYQhhJ0++qlkFN+IMk=</DigestValue>
    </Reference>
    <Reference Type="http://www.w3.org/2000/09/xmldsig#Object" URI="#idInvalidSigLnImg">
      <DigestMethod Algorithm="http://www.w3.org/2001/04/xmlenc#sha256"/>
      <DigestValue>iE6LLPs5JR9su2ZevQlBew6ziH7A7yrJZkgzwCTQ/rQ=</DigestValue>
    </Reference>
  </SignedInfo>
  <SignatureValue>iXGxn0T/hzuWokLbE6toCriQoHuTD4NSD0KfHF1d6X/m9Rc4dmVnkwcBS7xRXdsObKAmq7MMQY5R
J8djwSYqNHQsH87r3Z2Qz/AsukkzBwsmU1SdXltSevBIPyvc96wR9xsw/pad3Rmi1UuM0eYWxKIk
DAl9KjC/LMtBFjBq8iKrfkxiPAZzGI/i6o4CBr0QICVniHhvyODFJ4sV2HaL6OBcypT29MymGsOn
5XfZCmyUlHOa7HsoOHOBqOwA0Hth0s14ueUQgiWL57okhH1gzaOyKF+DFaZ7/O10UdV7KT2Y8A0a
o8yf8fwPZZxTMjolShwxR0VUZ01k9vSpkAPGQg==</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nTs6TpPyATKtuGQ+A23UppUB90bAEZKhaaiapQQLBtc=</DigestValue>
      </Reference>
      <Reference URI="/xl/calcChain.xml?ContentType=application/vnd.openxmlformats-officedocument.spreadsheetml.calcChain+xml">
        <DigestMethod Algorithm="http://www.w3.org/2001/04/xmlenc#sha256"/>
        <DigestValue>Ce7YjJtNE9hjD71IlM5e+8U2QW88DgiPoTlUb8UBoMM=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2u1yj4UGPmr2VLm+VLutvIdJiL9Pa9buznCb5M/ts0g=</DigestValue>
      </Reference>
      <Reference URI="/xl/drawings/drawing2.xml?ContentType=application/vnd.openxmlformats-officedocument.drawing+xml">
        <DigestMethod Algorithm="http://www.w3.org/2001/04/xmlenc#sha256"/>
        <DigestValue>54zAoJ+SQLBqS3s0uBytoSGEHyW8wiGoCzrdMv+0tdk=</DigestValue>
      </Reference>
      <Reference URI="/xl/drawings/drawing3.xml?ContentType=application/vnd.openxmlformats-officedocument.drawing+xml">
        <DigestMethod Algorithm="http://www.w3.org/2001/04/xmlenc#sha256"/>
        <DigestValue>nsUEnImTo0xsGxn4FG95tLU8V4mgdt9jma8aFGxFbVs=</DigestValue>
      </Reference>
      <Reference URI="/xl/drawings/drawing4.xml?ContentType=application/vnd.openxmlformats-officedocument.drawing+xml">
        <DigestMethod Algorithm="http://www.w3.org/2001/04/xmlenc#sha256"/>
        <DigestValue>OZJeCPuLTcFJ4bbaW/2kh9pQe1FnZk6G2EADu2RWbls=</DigestValue>
      </Reference>
      <Reference URI="/xl/drawings/drawing5.xml?ContentType=application/vnd.openxmlformats-officedocument.drawing+xml">
        <DigestMethod Algorithm="http://www.w3.org/2001/04/xmlenc#sha256"/>
        <DigestValue>ZSXEosnQSV7Cil3ueWdMGVrfoXakFzi7kAHSvMBl0tU=</DigestValue>
      </Reference>
      <Reference URI="/xl/drawings/drawing6.xml?ContentType=application/vnd.openxmlformats-officedocument.drawing+xml">
        <DigestMethod Algorithm="http://www.w3.org/2001/04/xmlenc#sha256"/>
        <DigestValue>5IS9r50KUA9T10R5cZQL21jArq7xEt0RSzi1uHgl49Q=</DigestValue>
      </Reference>
      <Reference URI="/xl/drawings/drawing7.xml?ContentType=application/vnd.openxmlformats-officedocument.drawing+xml">
        <DigestMethod Algorithm="http://www.w3.org/2001/04/xmlenc#sha256"/>
        <DigestValue>k2daHxy8rl+VTTRfNUON1aOERikvhZo4eNRBlq3HoDA=</DigestValue>
      </Reference>
      <Reference URI="/xl/drawings/vmlDrawing1.vml?ContentType=application/vnd.openxmlformats-officedocument.vmlDrawing">
        <DigestMethod Algorithm="http://www.w3.org/2001/04/xmlenc#sha256"/>
        <DigestValue>gh7smoBeDUVErvNuv1tEVxP4trI3EG8W71pAmdd1IAc=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d6JN62GuJ8M6nXEv8klfFNLr+ledVKuDa+IWTfOsj0I=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wboEJRm1BZ2HhBqi/gmIG4fwCjulmAcE2/iwFybnioM=</DigestValue>
      </Reference>
      <Reference URI="/xl/externalLinks/externalLink1.xml?ContentType=application/vnd.openxmlformats-officedocument.spreadsheetml.externalLink+xml">
        <DigestMethod Algorithm="http://www.w3.org/2001/04/xmlenc#sha256"/>
        <DigestValue>cH5287yDIiJiKnIIgW5QP/1GTwhhu17LrqIRWobtkPU=</DigestValue>
      </Reference>
      <Reference URI="/xl/externalLinks/externalLink2.xml?ContentType=application/vnd.openxmlformats-officedocument.spreadsheetml.externalLink+xml">
        <DigestMethod Algorithm="http://www.w3.org/2001/04/xmlenc#sha256"/>
        <DigestValue>5TV+0bAGiVvdeYsf0uq57gUJMOpz+BGuLRQF9zTWc2s=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7IeM4HWaID6S/nm7ryJM5N66YsZs89QdOYZ5kPNXpfQ=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RM7vSymHedknyL9ZBPKS3Yj8NE0Llp11CVmFELOZK6E=</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u2RKTvgbnxaOmA6YrjTJ5E0Ld0nboo4nTy6iL7gfpQc=</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88sIH3vxCz26ViVViH6+Wxc8ATIJnMj/EvvnOJXFbog=</DigestValue>
      </Reference>
      <Reference URI="/xl/styles.xml?ContentType=application/vnd.openxmlformats-officedocument.spreadsheetml.styles+xml">
        <DigestMethod Algorithm="http://www.w3.org/2001/04/xmlenc#sha256"/>
        <DigestValue>mITqPLtvMzBuVBe/ug+vfxoY/jZvzOV4tHZQTsYqN7w=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YQOjwQd1OMKTQA2Na4OsRGN/7mrmReS9B7mH7Fgih1A=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KZqL6rTLsCUXth8uQO5PSSHqKgaVCOSzYJQeqnfQDiE=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Jfj4q8uwf4gAtDPeAn6FpItOeywLvYHJ3hEokqgIswM=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ezuVJIrReMUzm/SISZZh+r0J8t0nh0Fde7AeLKPcHSg=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tGyzKSd7BJXiGGbfqiuTYA0uWPbhvwxXbjQh6ez5N/0=</DigestValue>
      </Reference>
      <Reference URI="/xl/worksheets/sheet10.xml?ContentType=application/vnd.openxmlformats-officedocument.spreadsheetml.worksheet+xml">
        <DigestMethod Algorithm="http://www.w3.org/2001/04/xmlenc#sha256"/>
        <DigestValue>FHr2epZT5RcfR5MWTpya5UtPRxqXlA91V1BNjoAhcwk=</DigestValue>
      </Reference>
      <Reference URI="/xl/worksheets/sheet11.xml?ContentType=application/vnd.openxmlformats-officedocument.spreadsheetml.worksheet+xml">
        <DigestMethod Algorithm="http://www.w3.org/2001/04/xmlenc#sha256"/>
        <DigestValue>R4WHcjI2lG4hA05Z7i/gyuxiaoy0qHV29zeW7htpEmI=</DigestValue>
      </Reference>
      <Reference URI="/xl/worksheets/sheet12.xml?ContentType=application/vnd.openxmlformats-officedocument.spreadsheetml.worksheet+xml">
        <DigestMethod Algorithm="http://www.w3.org/2001/04/xmlenc#sha256"/>
        <DigestValue>rQKt2mfA6uoUXANSA7AOtDvOqC2JNtMnx76E9VPLOrc=</DigestValue>
      </Reference>
      <Reference URI="/xl/worksheets/sheet2.xml?ContentType=application/vnd.openxmlformats-officedocument.spreadsheetml.worksheet+xml">
        <DigestMethod Algorithm="http://www.w3.org/2001/04/xmlenc#sha256"/>
        <DigestValue>ntAsFq3cDfRSCFzNVBbfPXw/s+yAlp0EcSFFKKVo6sc=</DigestValue>
      </Reference>
      <Reference URI="/xl/worksheets/sheet3.xml?ContentType=application/vnd.openxmlformats-officedocument.spreadsheetml.worksheet+xml">
        <DigestMethod Algorithm="http://www.w3.org/2001/04/xmlenc#sha256"/>
        <DigestValue>Sd9vexXSbkDh0UUHRIVNqrT7qo09Rq4vOsd0dwcCvJw=</DigestValue>
      </Reference>
      <Reference URI="/xl/worksheets/sheet4.xml?ContentType=application/vnd.openxmlformats-officedocument.spreadsheetml.worksheet+xml">
        <DigestMethod Algorithm="http://www.w3.org/2001/04/xmlenc#sha256"/>
        <DigestValue>9H+Q8PC+jlpTp64N32GDxGNIPhK38LpnbkYi88tgF8Y=</DigestValue>
      </Reference>
      <Reference URI="/xl/worksheets/sheet5.xml?ContentType=application/vnd.openxmlformats-officedocument.spreadsheetml.worksheet+xml">
        <DigestMethod Algorithm="http://www.w3.org/2001/04/xmlenc#sha256"/>
        <DigestValue>7FGi9oYLHaq7vJIYjtpF0UZzgYYfdYHwOYoStbPP9+Y=</DigestValue>
      </Reference>
      <Reference URI="/xl/worksheets/sheet6.xml?ContentType=application/vnd.openxmlformats-officedocument.spreadsheetml.worksheet+xml">
        <DigestMethod Algorithm="http://www.w3.org/2001/04/xmlenc#sha256"/>
        <DigestValue>kCTh1ANKcJ3GzFQGFTm+iNK0vnevQsf0YU1japkNuZ4=</DigestValue>
      </Reference>
      <Reference URI="/xl/worksheets/sheet7.xml?ContentType=application/vnd.openxmlformats-officedocument.spreadsheetml.worksheet+xml">
        <DigestMethod Algorithm="http://www.w3.org/2001/04/xmlenc#sha256"/>
        <DigestValue>ZnQ0M/OzAny4rVfNNvZ92Jlze3J7Gkr8pyVn7prySsk=</DigestValue>
      </Reference>
      <Reference URI="/xl/worksheets/sheet8.xml?ContentType=application/vnd.openxmlformats-officedocument.spreadsheetml.worksheet+xml">
        <DigestMethod Algorithm="http://www.w3.org/2001/04/xmlenc#sha256"/>
        <DigestValue>mW1k0PQceCv9SSIgnfap81BpVnmNhArGtx8KiWJCqy8=</DigestValue>
      </Reference>
      <Reference URI="/xl/worksheets/sheet9.xml?ContentType=application/vnd.openxmlformats-officedocument.spreadsheetml.worksheet+xml">
        <DigestMethod Algorithm="http://www.w3.org/2001/04/xmlenc#sha256"/>
        <DigestValue>pz5kQgfTIH93WIpGwPnOf/EhCjvJZ9cUj3TNXzjjs9w=</DigestValue>
      </Reference>
    </Manifest>
    <SignatureProperties>
      <SignatureProperty Id="idSignatureTime" Target="#idPackageSignature">
        <mdssi:SignatureTime xmlns:mdssi="http://schemas.openxmlformats.org/package/2006/digital-signature">
          <mdssi:Format>YYYY-MM-DDThh:mm:ssTZD</mdssi:Format>
          <mdssi:Value>2021-04-23T21:24:10Z</mdssi:Value>
        </mdssi:SignatureTime>
      </SignatureProperty>
    </SignatureProperties>
  </Object>
  <Object Id="idOfficeObject">
    <SignatureProperties>
      <SignatureProperty Id="idOfficeV1Details" Target="#idPackageSignature">
        <SignatureInfoV1 xmlns="http://schemas.microsoft.com/office/2006/digsig">
          <SetupID>{41631176-CA06-4BDD-88AE-47F99F46D347}</SetupID>
          <SignatureText>VIVIANA TROCIUK</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2021-04-23T21:24:10Z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IyN+n8AAACwjI36fwAATFFwjfp/AAAAAJrO+n8AAP2H4Yz6fwAAMBaazvp/AABMUXCN+n8AAJAWAAAAAAAAQAAAwPp/AAAAAJrO+n8AAMSK4Yz6fwAABAAAAAAAAAAwFprO+n8AAIC5+NPAAAAATFFwjQAAAABIAAAAAAAAAExRcI36fwAAoLOMjfp/AACAVXCN+n8AAAEAAAAAAAAAtnpwjfp/AAAAAJrO+n8AAAAAAAAAAAAAAAAAACMCAAAAAAAAAAAAAGCFltwjAgAAm6AFzfp/AABQuvjTwAAAAOm6+NPAAAAAAAAAAAAAAAAAAAAAZHYACAAAAAAlAAAADAAAAAEAAAAYAAAADAAAAAAAAAASAAAADAAAAAEAAAAeAAAAGAAAABUBAAAGAAAAawEAABsAAAAlAAAADAAAAAEAAABUAAAAiAAAABYBAAAGAAAAaQEAABoAAAABAAAAqyp0QcdxdEEWAQAABgAAAAoAAABMAAAAAAAAAAAAAAAAAAAA//////////9gAAAAMgAzAC8AMAA0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AjAgAAmLj408AAAAAAAAAAAAAAAIiuKM36fwAAAAAAAAAAAAAJAAAAAAAAADi6+NPAAAAAN4rhjPp/AAAAAAAAAAAAAAAAAAAAAAAAmxAUSjhtAAAYuvjTwAAAANChHeUjAgAAYNbf3CMCAABghZbcIwIAAEC7+NMAAAAAoDPl7CMCAAAHAAAAAAAAAAAAAAAAAAAAfLr408AAAAC5uvjTwAAAAFG2Ac36fwAA/v////////8YPxjlAAAAAODFF+UjAgAAun18vfp/AABghZbcIwIAAJugBc36fwAAILr408AAAAC5uvjTw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8CKPjPp/AAABAAAAAAAAAJD2bYwBAAAAiK4ozfp/AAAAAAAAAAAAAFjwbYz6fwAA8DAZ7SMCAABY8G2M+n8AAAAAAAAAAAAAAAAAAAAAAACLVhpKOG0AAHxiFY/6fwAAAAAAAAAAAADg////AAAAAGCFltwjAgAASPX20wAAAAAAAAAAAAAAAAYAAAAAAAAAAAAAAAAAAABs9PbTwAAAAKn09tPAAAAAUbYBzfp/AABgspzqIwIAAAAAAAAAAAAAYLKc6iMCAAAAAAAAAAAAAGCFltwjAgAAm6AFzfp/AAAQ9PbTwAAAAKn09tPAAAAAAAAAAAAAAAAAAAAAZHYACAAAAAAlAAAADAAAAAMAAAAYAAAADAAAAAAAAAASAAAADAAAAAEAAAAWAAAADAAAAAgAAABUAAAAVAAAAA8AAABHAAAAIwAAAGoAAAABAAAAqyp0QcdxdEEPAAAAawAAAAEAAABMAAAABAAAAA4AAABHAAAAJQAAAGsAAABQAAAAWABj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8AAAAZQAAADoAAABGAAAAwwAAACAAAAAhAPAAAAAAAAAAAAAAAIA/AAAAAAAAAAAAAIA/AAAAAAAAAAAAAAAAAAAAAAAAAAAAAAAAAAAAAAAAAAAlAAAADAAAAAAAAIAoAAAADAAAAAQAAABSAAAAcAEAAAQAAADo////AAAAAAAAAAAAAAAAkAEAAAAAAAEAAAAAcwBlAGcAbwBlACAAdQBpAAAAAAAAAAAAAAAAAAAAAAAAAAAAAAAAAAAAAAAAAAAAAAAAAAAAAAAAAAAAAAAAAAAAAADQ/PbTwAAAAND89tPAAAAAAAgAAAAAAACIrijN+n8AAAAAAAAAAAAAAAAAAAAAAABoV8P0IwIAAKDd6PQjAgAAAAAAAAAAAAAAAAAAAAAAAKtWGko4bQAAYIhtjPp/AAAAAAAACAAAAOj///8AAAAAYIWW3CMCAABo9fbTAAAAAAAAAAAAAAAACQAAAAAAAAAAAAAAAAAAAIz09tPAAAAAyfT208AAAABRtgHN+n8AAIiynOojAgAAAAAAAAAAAACIspzqIwIAADiIbYz6fwAAYIWW3CMCAACboAXN+n8AADD09tPAAAAAyfT208AAAAAAAAAAAAAAAFB2jfRkdgAIAAAAACUAAAAMAAAABAAAABgAAAAMAAAAAAAAABIAAAAMAAAAAQAAAB4AAAAYAAAAOgAAAEYAAAD9AAAAZgAAACUAAAAMAAAABAAAAFQAAACoAAAAOwAAAEYAAAD7AAAAZQAAAAEAAACrKnRBx3F0QTsAAABGAAAADwAAAEwAAAAAAAAAAAAAAAAAAAD//////////2wAAABWAEkAVgBJAEEATgBBACAAVABSAE8AQwBJAFUASwByAA8AAAAGAAAADwAAAAYAAAAPAAAAEgAAAA8AAAAHAAAADQAAAA4AAAASAAAADwAAAAYAAAAQ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IyN+n8AAACwjI36fwAATFFwjfp/AAAAAJrO+n8AAP2H4Yz6fwAAMBaazvp/AABMUXCN+n8AAJAWAAAAAAAAQAAAwPp/AAAAAJrO+n8AAMSK4Yz6fwAABAAAAAAAAAAwFprO+n8AAIC5+NPAAAAATFFwjQAAAABIAAAAAAAAAExRcI36fwAAoLOMjfp/AACAVXCN+n8AAAEAAAAAAAAAtnpwjfp/AAAAAJrO+n8AAAAAAAAAAAAAAAAAACMCAAAAAAAAAAAAAGCFltwjAgAAm6AFzfp/AABQuvjTwAAAAOm6+NPA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CMCAACYuPjTwAAAAAAAAAAAAAAAiK4ozfp/AAAAAAAAAAAAAAkAAAAAAAAAOLr408AAAAA3iuGM+n8AAAAAAAAAAAAAAAAAAAAAAACbEBRKOG0AABi6+NPAAAAA0KEd5SMCAABg1t/cIwIAAGCFltwjAgAAQLv40wAAAACgM+XsIwIAAAcAAAAAAAAAAAAAAAAAAAB8uvjTwAAAALm6+NPAAAAAUbYBzfp/AAD+/////////xg/GOUAAAAA4MUX5SMCAAC6fXy9+n8AAGCFltwjAgAAm6AFzfp/AAAguvjTwAAAALm6+NP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wIo+M+n8AAAEAAAAAAAAAkPZtjAEAAACIrijN+n8AAAAAAAAAAAAAWPBtjPp/AADwMBntIwIAAFjwbYz6fwAAAAAAAAAAAAAAAAAAAAAAAItWGko4bQAAfGIVj/p/AAAAAAAAAAAAAOD///8AAAAAYIWW3CMCAABI9fbTAAAAAAAAAAAAAAAABgAAAAAAAAAAAAAAAAAAAGz09tPAAAAAqfT208AAAABRtgHN+n8AAGCynOojAgAAAAAAAAAAAABgspzqIwIAAAAAAAAAAAAAYIWW3CMCAACboAXN+n8AABD09tPAAAAAqfT208A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wAAABlAAAAOgAAAEYAAADDAAAAIAAAACEA8AAAAAAAAAAAAAAAgD8AAAAAAAAAAAAAgD8AAAAAAAAAAAAAAAAAAAAAAAAAAAAAAAAAAAAAAAAAACUAAAAMAAAAAAAAgCgAAAAMAAAABAAAAFIAAABwAQAABAAAAOj///8AAAAAAAAAAAAAAACQAQAAAAAAAQAAAABzAGUAZwBvAGUAIAB1AGkAAAAAAAAAAAAAAAAAAAAAAAAAAAAAAAAAAAAAAAAAAAAAAAAAAAAAAAAAAAAAAAAAAAAAAND89tPAAAAA0Pz208AAAAAACAAAAAAAAIiuKM36fwAAAAAAAAAAAAAAAAAAAAAAAGhXw/QjAgAAoN3o9CMCAAAAAAAAAAAAAAAAAAAAAAAAq1YaSjhtAABgiG2M+n8AAAAAAAAIAAAA6P///wAAAABghZbcIwIAAGj19tMAAAAAAAAAAAAAAAAJAAAAAAAAAAAAAAAAAAAAjPT208AAAADJ9PbTwAAAAFG2Ac36fwAAiLKc6iMCAAAAAAAAAAAAAIiynOojAgAAOIhtjPp/AABghZbcIwIAAJugBc36fwAAMPT208AAAADJ9PbTwAAAAAAAAAAAAAAAUHaN9GR2AAgAAAAAJQAAAAwAAAAEAAAAGAAAAAwAAAAAAAAAEgAAAAwAAAABAAAAHgAAABgAAAA6AAAARgAAAP0AAABmAAAAJQAAAAwAAAAEAAAAVAAAAKgAAAA7AAAARgAAAPsAAABlAAAAAQAAAKsqdEHHcXRBOwAAAEYAAAAPAAAATAAAAAAAAAAAAAAAAAAAAP//////////bAAAAFYASQBWAEkAQQBOAEEAIABUAFIATwBDAEkAVQBLAAAADwAAAAYAAAAPAAAABgAAAA8AAAASAAAADwAAAAcAAAANAAAADgAAABIAAAAPAAAABgAAABA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JupEMKcviEJB8DD3NbYkO3mbOuvNNX0NP9yHG+Zsvqc=</DigestValue>
    </Reference>
    <Reference Type="http://www.w3.org/2000/09/xmldsig#Object" URI="#idOfficeObject">
      <DigestMethod Algorithm="http://www.w3.org/2001/04/xmlenc#sha256"/>
      <DigestValue>07t3EafupAI671GhO/ltGsi+JhNOPCZIZ7wM4ZNi9LA=</DigestValue>
    </Reference>
    <Reference Type="http://uri.etsi.org/01903#SignedProperties" URI="#idSignedProperties">
      <Transforms>
        <Transform Algorithm="http://www.w3.org/TR/2001/REC-xml-c14n-20010315"/>
      </Transforms>
      <DigestMethod Algorithm="http://www.w3.org/2001/04/xmlenc#sha256"/>
      <DigestValue>d5uDixpAcSIARYyGhEXaEYOttr6fmx3/x+X71CPL8tQ=</DigestValue>
    </Reference>
    <Reference Type="http://www.w3.org/2000/09/xmldsig#Object" URI="#idValidSigLnImg">
      <DigestMethod Algorithm="http://www.w3.org/2001/04/xmlenc#sha256"/>
      <DigestValue>gYuG6envf4acfjwwFZGZaxowBC/IjpFy4jz5sSEln9M=</DigestValue>
    </Reference>
    <Reference Type="http://www.w3.org/2000/09/xmldsig#Object" URI="#idInvalidSigLnImg">
      <DigestMethod Algorithm="http://www.w3.org/2001/04/xmlenc#sha256"/>
      <DigestValue>nyI9lyz1Y9dSkbxlcLbQYlZrIsTNSMXJthHgi51oW54=</DigestValue>
    </Reference>
  </SignedInfo>
  <SignatureValue>WetTvZTpoaDugsRkSEKOJ4+fV6XU9Q9DmhXICqtNyYecvEN+yOBqy1K1100PV78m9wYPpX73EvRJ
cBIz03v0OmG75J2zcH3+lh2/JzhdMrahtS0HsTzikZbv//E1y6PiRPZ1Kbx2/YLgjoxR+eZaNN2P
qAhikBNDeLoSvCkB1iC/7r5SJvNIQG+tJFSUJMov6ighbOB59qGEqyAQpMnFNNg/LcIWKZrpPEDm
TQ3dvI9LwPeTe+RUbhKqmZnrSGOLffgp/rLqo+1b0gvwPaZgTSxwmpW9TRcUeeRxToItUsvAeexq
pniK0Kz9SIOThzihfKQudkM7rgDkRkpw+kO/3w==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nTs6TpPyATKtuGQ+A23UppUB90bAEZKhaaiapQQLBtc=</DigestValue>
      </Reference>
      <Reference URI="/xl/calcChain.xml?ContentType=application/vnd.openxmlformats-officedocument.spreadsheetml.calcChain+xml">
        <DigestMethod Algorithm="http://www.w3.org/2001/04/xmlenc#sha256"/>
        <DigestValue>Ce7YjJtNE9hjD71IlM5e+8U2QW88DgiPoTlUb8UBoMM=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2u1yj4UGPmr2VLm+VLutvIdJiL9Pa9buznCb5M/ts0g=</DigestValue>
      </Reference>
      <Reference URI="/xl/drawings/drawing2.xml?ContentType=application/vnd.openxmlformats-officedocument.drawing+xml">
        <DigestMethod Algorithm="http://www.w3.org/2001/04/xmlenc#sha256"/>
        <DigestValue>54zAoJ+SQLBqS3s0uBytoSGEHyW8wiGoCzrdMv+0tdk=</DigestValue>
      </Reference>
      <Reference URI="/xl/drawings/drawing3.xml?ContentType=application/vnd.openxmlformats-officedocument.drawing+xml">
        <DigestMethod Algorithm="http://www.w3.org/2001/04/xmlenc#sha256"/>
        <DigestValue>nsUEnImTo0xsGxn4FG95tLU8V4mgdt9jma8aFGxFbVs=</DigestValue>
      </Reference>
      <Reference URI="/xl/drawings/drawing4.xml?ContentType=application/vnd.openxmlformats-officedocument.drawing+xml">
        <DigestMethod Algorithm="http://www.w3.org/2001/04/xmlenc#sha256"/>
        <DigestValue>OZJeCPuLTcFJ4bbaW/2kh9pQe1FnZk6G2EADu2RWbls=</DigestValue>
      </Reference>
      <Reference URI="/xl/drawings/drawing5.xml?ContentType=application/vnd.openxmlformats-officedocument.drawing+xml">
        <DigestMethod Algorithm="http://www.w3.org/2001/04/xmlenc#sha256"/>
        <DigestValue>ZSXEosnQSV7Cil3ueWdMGVrfoXakFzi7kAHSvMBl0tU=</DigestValue>
      </Reference>
      <Reference URI="/xl/drawings/drawing6.xml?ContentType=application/vnd.openxmlformats-officedocument.drawing+xml">
        <DigestMethod Algorithm="http://www.w3.org/2001/04/xmlenc#sha256"/>
        <DigestValue>5IS9r50KUA9T10R5cZQL21jArq7xEt0RSzi1uHgl49Q=</DigestValue>
      </Reference>
      <Reference URI="/xl/drawings/drawing7.xml?ContentType=application/vnd.openxmlformats-officedocument.drawing+xml">
        <DigestMethod Algorithm="http://www.w3.org/2001/04/xmlenc#sha256"/>
        <DigestValue>k2daHxy8rl+VTTRfNUON1aOERikvhZo4eNRBlq3HoDA=</DigestValue>
      </Reference>
      <Reference URI="/xl/drawings/vmlDrawing1.vml?ContentType=application/vnd.openxmlformats-officedocument.vmlDrawing">
        <DigestMethod Algorithm="http://www.w3.org/2001/04/xmlenc#sha256"/>
        <DigestValue>gh7smoBeDUVErvNuv1tEVxP4trI3EG8W71pAmdd1IAc=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d6JN62GuJ8M6nXEv8klfFNLr+ledVKuDa+IWTfOsj0I=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wboEJRm1BZ2HhBqi/gmIG4fwCjulmAcE2/iwFybnioM=</DigestValue>
      </Reference>
      <Reference URI="/xl/externalLinks/externalLink1.xml?ContentType=application/vnd.openxmlformats-officedocument.spreadsheetml.externalLink+xml">
        <DigestMethod Algorithm="http://www.w3.org/2001/04/xmlenc#sha256"/>
        <DigestValue>cH5287yDIiJiKnIIgW5QP/1GTwhhu17LrqIRWobtkPU=</DigestValue>
      </Reference>
      <Reference URI="/xl/externalLinks/externalLink2.xml?ContentType=application/vnd.openxmlformats-officedocument.spreadsheetml.externalLink+xml">
        <DigestMethod Algorithm="http://www.w3.org/2001/04/xmlenc#sha256"/>
        <DigestValue>5TV+0bAGiVvdeYsf0uq57gUJMOpz+BGuLRQF9zTWc2s=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7IeM4HWaID6S/nm7ryJM5N66YsZs89QdOYZ5kPNXpfQ=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RM7vSymHedknyL9ZBPKS3Yj8NE0Llp11CVmFELOZK6E=</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u2RKTvgbnxaOmA6YrjTJ5E0Ld0nboo4nTy6iL7gfpQc=</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88sIH3vxCz26ViVViH6+Wxc8ATIJnMj/EvvnOJXFbog=</DigestValue>
      </Reference>
      <Reference URI="/xl/styles.xml?ContentType=application/vnd.openxmlformats-officedocument.spreadsheetml.styles+xml">
        <DigestMethod Algorithm="http://www.w3.org/2001/04/xmlenc#sha256"/>
        <DigestValue>mITqPLtvMzBuVBe/ug+vfxoY/jZvzOV4tHZQTsYqN7w=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YQOjwQd1OMKTQA2Na4OsRGN/7mrmReS9B7mH7Fgih1A=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KZqL6rTLsCUXth8uQO5PSSHqKgaVCOSzYJQeqnfQDiE=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Jfj4q8uwf4gAtDPeAn6FpItOeywLvYHJ3hEokqgIswM=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ezuVJIrReMUzm/SISZZh+r0J8t0nh0Fde7AeLKPcHSg=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tGyzKSd7BJXiGGbfqiuTYA0uWPbhvwxXbjQh6ez5N/0=</DigestValue>
      </Reference>
      <Reference URI="/xl/worksheets/sheet10.xml?ContentType=application/vnd.openxmlformats-officedocument.spreadsheetml.worksheet+xml">
        <DigestMethod Algorithm="http://www.w3.org/2001/04/xmlenc#sha256"/>
        <DigestValue>FHr2epZT5RcfR5MWTpya5UtPRxqXlA91V1BNjoAhcwk=</DigestValue>
      </Reference>
      <Reference URI="/xl/worksheets/sheet11.xml?ContentType=application/vnd.openxmlformats-officedocument.spreadsheetml.worksheet+xml">
        <DigestMethod Algorithm="http://www.w3.org/2001/04/xmlenc#sha256"/>
        <DigestValue>R4WHcjI2lG4hA05Z7i/gyuxiaoy0qHV29zeW7htpEmI=</DigestValue>
      </Reference>
      <Reference URI="/xl/worksheets/sheet12.xml?ContentType=application/vnd.openxmlformats-officedocument.spreadsheetml.worksheet+xml">
        <DigestMethod Algorithm="http://www.w3.org/2001/04/xmlenc#sha256"/>
        <DigestValue>rQKt2mfA6uoUXANSA7AOtDvOqC2JNtMnx76E9VPLOrc=</DigestValue>
      </Reference>
      <Reference URI="/xl/worksheets/sheet2.xml?ContentType=application/vnd.openxmlformats-officedocument.spreadsheetml.worksheet+xml">
        <DigestMethod Algorithm="http://www.w3.org/2001/04/xmlenc#sha256"/>
        <DigestValue>ntAsFq3cDfRSCFzNVBbfPXw/s+yAlp0EcSFFKKVo6sc=</DigestValue>
      </Reference>
      <Reference URI="/xl/worksheets/sheet3.xml?ContentType=application/vnd.openxmlformats-officedocument.spreadsheetml.worksheet+xml">
        <DigestMethod Algorithm="http://www.w3.org/2001/04/xmlenc#sha256"/>
        <DigestValue>Sd9vexXSbkDh0UUHRIVNqrT7qo09Rq4vOsd0dwcCvJw=</DigestValue>
      </Reference>
      <Reference URI="/xl/worksheets/sheet4.xml?ContentType=application/vnd.openxmlformats-officedocument.spreadsheetml.worksheet+xml">
        <DigestMethod Algorithm="http://www.w3.org/2001/04/xmlenc#sha256"/>
        <DigestValue>9H+Q8PC+jlpTp64N32GDxGNIPhK38LpnbkYi88tgF8Y=</DigestValue>
      </Reference>
      <Reference URI="/xl/worksheets/sheet5.xml?ContentType=application/vnd.openxmlformats-officedocument.spreadsheetml.worksheet+xml">
        <DigestMethod Algorithm="http://www.w3.org/2001/04/xmlenc#sha256"/>
        <DigestValue>7FGi9oYLHaq7vJIYjtpF0UZzgYYfdYHwOYoStbPP9+Y=</DigestValue>
      </Reference>
      <Reference URI="/xl/worksheets/sheet6.xml?ContentType=application/vnd.openxmlformats-officedocument.spreadsheetml.worksheet+xml">
        <DigestMethod Algorithm="http://www.w3.org/2001/04/xmlenc#sha256"/>
        <DigestValue>kCTh1ANKcJ3GzFQGFTm+iNK0vnevQsf0YU1japkNuZ4=</DigestValue>
      </Reference>
      <Reference URI="/xl/worksheets/sheet7.xml?ContentType=application/vnd.openxmlformats-officedocument.spreadsheetml.worksheet+xml">
        <DigestMethod Algorithm="http://www.w3.org/2001/04/xmlenc#sha256"/>
        <DigestValue>ZnQ0M/OzAny4rVfNNvZ92Jlze3J7Gkr8pyVn7prySsk=</DigestValue>
      </Reference>
      <Reference URI="/xl/worksheets/sheet8.xml?ContentType=application/vnd.openxmlformats-officedocument.spreadsheetml.worksheet+xml">
        <DigestMethod Algorithm="http://www.w3.org/2001/04/xmlenc#sha256"/>
        <DigestValue>mW1k0PQceCv9SSIgnfap81BpVnmNhArGtx8KiWJCqy8=</DigestValue>
      </Reference>
      <Reference URI="/xl/worksheets/sheet9.xml?ContentType=application/vnd.openxmlformats-officedocument.spreadsheetml.worksheet+xml">
        <DigestMethod Algorithm="http://www.w3.org/2001/04/xmlenc#sha256"/>
        <DigestValue>pz5kQgfTIH93WIpGwPnOf/EhCjvJZ9cUj3TNXzjjs9w=</DigestValue>
      </Reference>
    </Manifest>
    <SignatureProperties>
      <SignatureProperty Id="idSignatureTime" Target="#idPackageSignature">
        <mdssi:SignatureTime xmlns:mdssi="http://schemas.openxmlformats.org/package/2006/digital-signature">
          <mdssi:Format>YYYY-MM-DDThh:mm:ssTZD</mdssi:Format>
          <mdssi:Value>2021-04-23T21:38:45Z</mdssi:Value>
        </mdssi:SignatureTime>
      </SignatureProperty>
    </SignatureProperties>
  </Object>
  <Object Id="idOfficeObject">
    <SignatureProperties>
      <SignatureProperty Id="idOfficeV1Details" Target="#idPackageSignature">
        <SignatureInfoV1 xmlns="http://schemas.microsoft.com/office/2006/digsig">
          <SetupID>{EDD62826-4FEF-4A5F-81AE-1F5F18401774}</SetupID>
          <SignatureText>Shirley Vichini</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2021-04-23T21:38:45Z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K/diBeqneom94D4rw/YtCUtQAJS0BCwGuvDWBENguozM8DAAAAAHDkOAsAAAAAEOQ4CwAAAACMzM8DfNgsU5TMzwN82CwHAQAAAKDMzwMv/w0HBMpmBwEAAAA8xmYHYEQ2C9/wIucCAAAABMzPAznxv3ZUys8DAAAAAAAAv3aYys8D8////wAAAAAAAAAALCgAALjC2gN4Et4DTCq1d6Dh53asAAAAAAAAAKDKzwNQ+NwD0E2JdXgS3gMAAIl1nMrPA1D43APQTYl1Oauzd5K2iXWsepV1eBLeAwuqsmGftol1t7n6G3gS3gMcy88DAAAAAHAKHQvgxKt3ZHYACAAAAAAlAAAADAAAAAEAAAAYAAAADAAAAAAAAAASAAAADAAAAAEAAAAeAAAAGAAAAPUAAAAFAAAAMgEAABYAAAAlAAAADAAAAAEAAABUAAAAhAAAAPYAAAAFAAAAMAEAABUAAAABAAAAVVWPQSa0j0H2AAAABQAAAAkAAABMAAAAAAAAAAAAAAAAAAAA//////////9gAAAAMgAzAC8AN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LZ3CQAAAEgp2gMAAAAAqJveA6ib3gO4vD9iAAAAAFf0j3UJAAAAAAAAAAAAAAAAAAAAAAAAACCF3gMAAAAAAAAAAAAAAAAAAAAAAAAAAAAAAAAAAAAAAAAAAAAAAAAAAAAAAAAAAAAAAAAAAAAAAAAAAAAAAADAJ84DI1T7GwAAwHe0KM4DuNGyd6ib3gNX9I91AAAAAMjSsnf//wAAAAAAAKvTsner07J35CjOA+gozgO4vD9iAAAAAAAAAAAAAAAAAAAAAOGG5nYJAAAABwAAABwpzgMcKc4DAAIAAPz///8BAAAAAAAAAAAAAAAAAAAAAAAAAAAAAABwCh0L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zgMe8r92AADaA6gongO7GAorDCfOA35dsncAAAAAfl2ydwAAAAAAAAAAIAAAAODNrg2s0WYHKCfOA7m4UmIAANoDAAAAACAAAADwK84DaMJxGTwnzgM6YwwHIAAAAAEAAAAPAAAApx0j53ZHDAcMKc4DOfG/dlwnzgMEAAAAAAC/dpCSDA7g////AAAAAAAAAAAAAAAAkAEAAAAAAAEAAAAAYQByAGkAYQBsAAAAAAAAAAAAAAAAAAAAAAAAAAAAAAAGAAAAAAAAAOGG5nYAAAAABgAAAMAozgPAKM4DAAIAAPz///8BAAAAAAAAAAAAAAAAAAAAcAodC+DEq3d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DOAx7yv3Yg0XMZFAAAALEYCgEAAAAAAAAAALwCAAAAAAAAAQICIlMAeQBzAHQAZQBtAAAAAAAAAAAAAAAAAAAAAAAAAAAAAAAAAEVWMUwgJ84DJy9yXgEAAADgJ84DIA0AhAAAAAD7HSPnLCfOA+AozgM58b92MCfOAwUAAAAAAL929CjOA+z///8AAAAAAAAAAAAAAACQAQAAAAAAAQAAAABzAGUAZwBvAGUAIAB1AGkAAAAAAAAAAAAAAAAAAAAAAAAAAADhhuZ2AAAAAAkAAACUKM4DlCjOAwACAAD8////AQAAAAAAAAAAAAAAAAAAAAAAAAAAAAAAcAodC2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r92IF6qd6ib3gPivD9i0JS1AAlLQELAa68NYEQ2C6jMzwMAAAAAcOQ4CwAAAAAQ5DgLAAAAAIzMzwN82CxTlMzPA3zYLAcBAAAAoMzPAy//DQcEymYHAQAAADzGZgdgRDYL3/Ai5wIAAAAEzM8DOfG/dlTKzwMAAAAAAAC/dpjKzwPz////AAAAAAAAAAAsKAAAuMLaA3gS3gNMKrV3oOHndqwAAAAAAAAAoMrPA1D43APQTYl1eBLeAwAAiXWcys8DUPjcA9BNiXU5q7N3kraJdax6lXV4Et4DC6qyYZ+2iXW3ufobeBLeAxzLzwMAAAAAcAodC+DEq3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tncJAAAASCnaAwAAAACom94DqJveA7i8P2IAAAAAV/SPdQkAAAAAAAAAAAAAAAAAAAAAAAAAIIXeAwAAAAAAAAAAAAAAAAAAAAAAAAAAAAAAAAAAAAAAAAAAAAAAAAAAAAAAAAAAAAAAAAAAAAAAAAAAAAAAAMAnzgMjVPsbAADAd7QozgO40bJ3qJveA1f0j3UAAAAAyNKyd///AAAAAAAAq9Oyd6vTsnfkKM4D6CjOA7i8P2IAAAAAAAAAAAAAAAAAAAAA4YbmdgkAAAAHAAAAHCnOAxwpzgMAAgAA/P///wEAAAAAAAAAAAAAAAAAAAAAAAAAAAAAAHAKHQt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OAx7yv3YAANoDqCieA7sYCisMJ84Dfl2ydwAAAAB+XbJ3AAAAAAAAAAAgAAAA4M2uDazRZgcoJ84DubhSYgAA2gMAAAAAIAAAAPArzgNownEZPCfOAzpjDAcgAAAAAQAAAA8AAACnHSPndkcMBwwpzgM58b92XCfOAwQAAAAAAL92kJIMDuD///8AAAAAAAAAAAAAAACQAQAAAAAAAQAAAABhAHIAaQBhAGwAAAAAAAAAAAAAAAAAAAAAAAAAAAAAAAYAAAAAAAAA4YbmdgAAAAAGAAAAwCjOA8AozgMAAgAA/P///wEAAAAAAAAAAAAAAAAAAABwCh0L4MSrd2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M4DHvK/diDRcxkUAAAAsRgKAQAAAAAAAAAAvAIAAAAAAAABAgIiUwB5AHMAdABlAG0AAAAAAAAAAAAAAAAAAAAAAAAAAAAAAAAARVYxTCAnzgMnL3JeAQAAAOAnzgMgDQCEAAAAAPsdI+csJ84D4CjOAznxv3YwJ84DBQAAAAAAv3b0KM4D7P///wAAAAAAAAAAAAAAAJABAAAAAAABAAAAAHMAZQBnAG8AZQAgAHUAaQAAAAAAAAAAAAAAAAAAAAAAAAAAAOGG5nYAAAAACQAAAJQozgOUKM4DAAIAAPz///8BAAAAAAAAAAAAAAAAAAAAAAAAAAAAAABwCh0L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rV7UtEXdpaOdzNp6JERzQVjKczShgoYU4pQcPRE8fi8=</DigestValue>
    </Reference>
    <Reference Type="http://www.w3.org/2000/09/xmldsig#Object" URI="#idOfficeObject">
      <DigestMethod Algorithm="http://www.w3.org/2001/04/xmlenc#sha256"/>
      <DigestValue>5kPxiRQnLq8oFIrq+pNim7OyMORm7RoV9Oo17HkFv7A=</DigestValue>
    </Reference>
    <Reference Type="http://uri.etsi.org/01903#SignedProperties" URI="#idSignedProperties">
      <Transforms>
        <Transform Algorithm="http://www.w3.org/TR/2001/REC-xml-c14n-20010315"/>
      </Transforms>
      <DigestMethod Algorithm="http://www.w3.org/2001/04/xmlenc#sha256"/>
      <DigestValue>RossRXb3KE6lxhwZkVjLzXDmjQGAj+gu5RCte1uzeaw=</DigestValue>
    </Reference>
    <Reference Type="http://www.w3.org/2000/09/xmldsig#Object" URI="#idValidSigLnImg">
      <DigestMethod Algorithm="http://www.w3.org/2001/04/xmlenc#sha256"/>
      <DigestValue>N3KzRqJE9qleNLoW992PSqsjhzLZBfzWyVu9+zhN4M8=</DigestValue>
    </Reference>
    <Reference Type="http://www.w3.org/2000/09/xmldsig#Object" URI="#idInvalidSigLnImg">
      <DigestMethod Algorithm="http://www.w3.org/2001/04/xmlenc#sha256"/>
      <DigestValue>g5WVDlUzJ1XtUMrwE0ZSqFNYQ/PGdnsqDFsIkbWnFx8=</DigestValue>
    </Reference>
  </SignedInfo>
  <SignatureValue>Yv6i+4PNXNVh0fk0pibyIDfuFu+7S0FkA2M9AnPVXHr6v3LKsQZ2yKKnSJLTvNYSZM1WSCagIHEK
Xfi5Y5Cl7ijXSKnCHu5s+hv64zUpjM6GZyREVcL9iU9lkoi2ejSybmSF0lMfUQ7DGn7bfvXottxF
rxXt0ppTtSmu2kZ1kI36KNC4v6AC4gIZVHTbem0jaXMWwdBB9WD29233MkqlPZLkuVNA9NNdfsMk
Lo4OZTJ6OR4bbgkKB9mO7njxh7frEEM9t66AIecO+V8HXOV+xYb/6am5xlAc+jxTKsqprWYsLxtZ
HPLbsUjmQqsgSelG/K+fj+sILYX2PdtSQnK7Fw==</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nTs6TpPyATKtuGQ+A23UppUB90bAEZKhaaiapQQLBtc=</DigestValue>
      </Reference>
      <Reference URI="/xl/calcChain.xml?ContentType=application/vnd.openxmlformats-officedocument.spreadsheetml.calcChain+xml">
        <DigestMethod Algorithm="http://www.w3.org/2001/04/xmlenc#sha256"/>
        <DigestValue>Ce7YjJtNE9hjD71IlM5e+8U2QW88DgiPoTlUb8UBoMM=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2u1yj4UGPmr2VLm+VLutvIdJiL9Pa9buznCb5M/ts0g=</DigestValue>
      </Reference>
      <Reference URI="/xl/drawings/drawing2.xml?ContentType=application/vnd.openxmlformats-officedocument.drawing+xml">
        <DigestMethod Algorithm="http://www.w3.org/2001/04/xmlenc#sha256"/>
        <DigestValue>54zAoJ+SQLBqS3s0uBytoSGEHyW8wiGoCzrdMv+0tdk=</DigestValue>
      </Reference>
      <Reference URI="/xl/drawings/drawing3.xml?ContentType=application/vnd.openxmlformats-officedocument.drawing+xml">
        <DigestMethod Algorithm="http://www.w3.org/2001/04/xmlenc#sha256"/>
        <DigestValue>nsUEnImTo0xsGxn4FG95tLU8V4mgdt9jma8aFGxFbVs=</DigestValue>
      </Reference>
      <Reference URI="/xl/drawings/drawing4.xml?ContentType=application/vnd.openxmlformats-officedocument.drawing+xml">
        <DigestMethod Algorithm="http://www.w3.org/2001/04/xmlenc#sha256"/>
        <DigestValue>OZJeCPuLTcFJ4bbaW/2kh9pQe1FnZk6G2EADu2RWbls=</DigestValue>
      </Reference>
      <Reference URI="/xl/drawings/drawing5.xml?ContentType=application/vnd.openxmlformats-officedocument.drawing+xml">
        <DigestMethod Algorithm="http://www.w3.org/2001/04/xmlenc#sha256"/>
        <DigestValue>ZSXEosnQSV7Cil3ueWdMGVrfoXakFzi7kAHSvMBl0tU=</DigestValue>
      </Reference>
      <Reference URI="/xl/drawings/drawing6.xml?ContentType=application/vnd.openxmlformats-officedocument.drawing+xml">
        <DigestMethod Algorithm="http://www.w3.org/2001/04/xmlenc#sha256"/>
        <DigestValue>5IS9r50KUA9T10R5cZQL21jArq7xEt0RSzi1uHgl49Q=</DigestValue>
      </Reference>
      <Reference URI="/xl/drawings/drawing7.xml?ContentType=application/vnd.openxmlformats-officedocument.drawing+xml">
        <DigestMethod Algorithm="http://www.w3.org/2001/04/xmlenc#sha256"/>
        <DigestValue>k2daHxy8rl+VTTRfNUON1aOERikvhZo4eNRBlq3HoDA=</DigestValue>
      </Reference>
      <Reference URI="/xl/drawings/vmlDrawing1.vml?ContentType=application/vnd.openxmlformats-officedocument.vmlDrawing">
        <DigestMethod Algorithm="http://www.w3.org/2001/04/xmlenc#sha256"/>
        <DigestValue>gh7smoBeDUVErvNuv1tEVxP4trI3EG8W71pAmdd1IAc=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d6JN62GuJ8M6nXEv8klfFNLr+ledVKuDa+IWTfOsj0I=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wboEJRm1BZ2HhBqi/gmIG4fwCjulmAcE2/iwFybnioM=</DigestValue>
      </Reference>
      <Reference URI="/xl/externalLinks/externalLink1.xml?ContentType=application/vnd.openxmlformats-officedocument.spreadsheetml.externalLink+xml">
        <DigestMethod Algorithm="http://www.w3.org/2001/04/xmlenc#sha256"/>
        <DigestValue>cH5287yDIiJiKnIIgW5QP/1GTwhhu17LrqIRWobtkPU=</DigestValue>
      </Reference>
      <Reference URI="/xl/externalLinks/externalLink2.xml?ContentType=application/vnd.openxmlformats-officedocument.spreadsheetml.externalLink+xml">
        <DigestMethod Algorithm="http://www.w3.org/2001/04/xmlenc#sha256"/>
        <DigestValue>5TV+0bAGiVvdeYsf0uq57gUJMOpz+BGuLRQF9zTWc2s=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7IeM4HWaID6S/nm7ryJM5N66YsZs89QdOYZ5kPNXpfQ=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RM7vSymHedknyL9ZBPKS3Yj8NE0Llp11CVmFELOZK6E=</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u2RKTvgbnxaOmA6YrjTJ5E0Ld0nboo4nTy6iL7gfpQc=</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okuvgoTpnZHRC+UCVIUb4x3g1PAou5h020CTh4bGDHk=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88sIH3vxCz26ViVViH6+Wxc8ATIJnMj/EvvnOJXFbog=</DigestValue>
      </Reference>
      <Reference URI="/xl/styles.xml?ContentType=application/vnd.openxmlformats-officedocument.spreadsheetml.styles+xml">
        <DigestMethod Algorithm="http://www.w3.org/2001/04/xmlenc#sha256"/>
        <DigestValue>mITqPLtvMzBuVBe/ug+vfxoY/jZvzOV4tHZQTsYqN7w=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YQOjwQd1OMKTQA2Na4OsRGN/7mrmReS9B7mH7Fgih1A=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KZqL6rTLsCUXth8uQO5PSSHqKgaVCOSzYJQeqnfQDiE=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Jfj4q8uwf4gAtDPeAn6FpItOeywLvYHJ3hEokqgIswM=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ezuVJIrReMUzm/SISZZh+r0J8t0nh0Fde7AeLKPcHSg=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tGyzKSd7BJXiGGbfqiuTYA0uWPbhvwxXbjQh6ez5N/0=</DigestValue>
      </Reference>
      <Reference URI="/xl/worksheets/sheet10.xml?ContentType=application/vnd.openxmlformats-officedocument.spreadsheetml.worksheet+xml">
        <DigestMethod Algorithm="http://www.w3.org/2001/04/xmlenc#sha256"/>
        <DigestValue>FHr2epZT5RcfR5MWTpya5UtPRxqXlA91V1BNjoAhcwk=</DigestValue>
      </Reference>
      <Reference URI="/xl/worksheets/sheet11.xml?ContentType=application/vnd.openxmlformats-officedocument.spreadsheetml.worksheet+xml">
        <DigestMethod Algorithm="http://www.w3.org/2001/04/xmlenc#sha256"/>
        <DigestValue>R4WHcjI2lG4hA05Z7i/gyuxiaoy0qHV29zeW7htpEmI=</DigestValue>
      </Reference>
      <Reference URI="/xl/worksheets/sheet12.xml?ContentType=application/vnd.openxmlformats-officedocument.spreadsheetml.worksheet+xml">
        <DigestMethod Algorithm="http://www.w3.org/2001/04/xmlenc#sha256"/>
        <DigestValue>rQKt2mfA6uoUXANSA7AOtDvOqC2JNtMnx76E9VPLOrc=</DigestValue>
      </Reference>
      <Reference URI="/xl/worksheets/sheet2.xml?ContentType=application/vnd.openxmlformats-officedocument.spreadsheetml.worksheet+xml">
        <DigestMethod Algorithm="http://www.w3.org/2001/04/xmlenc#sha256"/>
        <DigestValue>ntAsFq3cDfRSCFzNVBbfPXw/s+yAlp0EcSFFKKVo6sc=</DigestValue>
      </Reference>
      <Reference URI="/xl/worksheets/sheet3.xml?ContentType=application/vnd.openxmlformats-officedocument.spreadsheetml.worksheet+xml">
        <DigestMethod Algorithm="http://www.w3.org/2001/04/xmlenc#sha256"/>
        <DigestValue>Sd9vexXSbkDh0UUHRIVNqrT7qo09Rq4vOsd0dwcCvJw=</DigestValue>
      </Reference>
      <Reference URI="/xl/worksheets/sheet4.xml?ContentType=application/vnd.openxmlformats-officedocument.spreadsheetml.worksheet+xml">
        <DigestMethod Algorithm="http://www.w3.org/2001/04/xmlenc#sha256"/>
        <DigestValue>9H+Q8PC+jlpTp64N32GDxGNIPhK38LpnbkYi88tgF8Y=</DigestValue>
      </Reference>
      <Reference URI="/xl/worksheets/sheet5.xml?ContentType=application/vnd.openxmlformats-officedocument.spreadsheetml.worksheet+xml">
        <DigestMethod Algorithm="http://www.w3.org/2001/04/xmlenc#sha256"/>
        <DigestValue>7FGi9oYLHaq7vJIYjtpF0UZzgYYfdYHwOYoStbPP9+Y=</DigestValue>
      </Reference>
      <Reference URI="/xl/worksheets/sheet6.xml?ContentType=application/vnd.openxmlformats-officedocument.spreadsheetml.worksheet+xml">
        <DigestMethod Algorithm="http://www.w3.org/2001/04/xmlenc#sha256"/>
        <DigestValue>kCTh1ANKcJ3GzFQGFTm+iNK0vnevQsf0YU1japkNuZ4=</DigestValue>
      </Reference>
      <Reference URI="/xl/worksheets/sheet7.xml?ContentType=application/vnd.openxmlformats-officedocument.spreadsheetml.worksheet+xml">
        <DigestMethod Algorithm="http://www.w3.org/2001/04/xmlenc#sha256"/>
        <DigestValue>ZnQ0M/OzAny4rVfNNvZ92Jlze3J7Gkr8pyVn7prySsk=</DigestValue>
      </Reference>
      <Reference URI="/xl/worksheets/sheet8.xml?ContentType=application/vnd.openxmlformats-officedocument.spreadsheetml.worksheet+xml">
        <DigestMethod Algorithm="http://www.w3.org/2001/04/xmlenc#sha256"/>
        <DigestValue>mW1k0PQceCv9SSIgnfap81BpVnmNhArGtx8KiWJCqy8=</DigestValue>
      </Reference>
      <Reference URI="/xl/worksheets/sheet9.xml?ContentType=application/vnd.openxmlformats-officedocument.spreadsheetml.worksheet+xml">
        <DigestMethod Algorithm="http://www.w3.org/2001/04/xmlenc#sha256"/>
        <DigestValue>pz5kQgfTIH93WIpGwPnOf/EhCjvJZ9cUj3TNXzjjs9w=</DigestValue>
      </Reference>
    </Manifest>
    <SignatureProperties>
      <SignatureProperty Id="idSignatureTime" Target="#idPackageSignature">
        <mdssi:SignatureTime xmlns:mdssi="http://schemas.openxmlformats.org/package/2006/digital-signature">
          <mdssi:Format>YYYY-MM-DDThh:mm:ssTZD</mdssi:Format>
          <mdssi:Value>2021-04-24T00:53:28Z</mdssi:Value>
        </mdssi:SignatureTime>
      </SignatureProperty>
    </SignatureProperties>
  </Object>
  <Object Id="idOfficeObject">
    <SignatureProperties>
      <SignatureProperty Id="idOfficeV1Details" Target="#idPackageSignature">
        <SignatureInfoV1 xmlns="http://schemas.microsoft.com/office/2006/digsig">
          <SetupID>{1BBE6C15-253F-4DBB-BD6B-1D604B7C75F8}</SetupID>
          <SignatureText>Edgar Martinez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2021-04-24T00:53:28Z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R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DhRXb+n8AABMAFAAAAAAAMG5F2/p/AADQRjZK+38AACiFFdv6fwAAAAAAAAAAAADQRjZK+38AAGm5zysbAAAAAAAAAAAAAAAJAAAAAAAAAAkAAAAWAgAASAAAAPp/AADUWUXb+n8AAIBxTtv6fwAA8FtF2wAAAAABAAAA+38AADBuRdv6fwAAAAA2Svt/AAAAAAAAAAAAAAAAAAAAAAAAAAAAAAAAAAAB62wgATkAAAAAAAAAAAAAoHqiGRYCAADIu88rGwAAAHALAAAAAAAAAAAAAAAAAAAAAAAAAAAAAAAAAAAAAAAAQLvPKxsAAAA/fRXbZHYACAAAAAAlAAAADAAAAAEAAAAYAAAADAAAAAAAAAISAAAADAAAAAEAAAAeAAAAGAAAAMMAAAAEAAAA9wAAABEAAAAlAAAADAAAAAEAAABUAAAAhAAAAMQAAAAEAAAA9QAAABAAAAABAAAAYfe0QQBAt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vPKxsAAAAADc8rGwAAAAAAAAAAAAAAYFY2Svt/AAAJAAAAAAAAAAkAAAAAAAAAA4UV2/p/AAAeAAAAHgAAAFgPzysbAAAAaA3PKxsAAAD/////AQAAAFgPzysbAAAAAAAAAAAAAAAwDexG+38AAFgPzysbAAAAAAAAAAAAAADIwPdG+38AAAAAAAAAAAAAIC7+HBYCAAAeAAAA+38AAAAAAAAAAAAAAAAAAAAAAAAxWGwgATkAAB4AAAAAAAAAHgAAAAAAAAAAAAAAAAAAAKB6ohkWAgAAwA7PKxsAAACAqikdFgIAAAcAAAAAAAAAAAAAAAAAAAD8Dc8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dDwdFgIAAADggtr6fwAAgBGvDhYCAACAEa8OFgIAAAAAAAAAAAAAAU662vp/AAACAAAAAAAAAAIAAAAAAAAAcHO62vp/AAC4Ea8OFgIAANDmAioWAgAAAJqhGRYCAADQ5gIqFgIAADAN7Eb7fwAAAQAAAAAAAABRFIraAAAAAMjA90b7fwAAAAAAAAAAAAAAmqEZFgIAAFEUitr6fwAAAAAAAAAAAAAAAAAAAAAAAAHrbSABOQAAENySRgAAAABwmAYqFgIAAAAAAAAAAAAAoHqiGRYCAADIu84rGwAAAOD///8AAAAABgAAAAAAAAAAAAAAAAAAAOy6zitkdgAIAAAAACUAAAAMAAAAAwAAABgAAAAMAAAAAAAAAh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MAAABHAAAAKQAAADMAAABrAAAAFQAAACEA8AAAAAAAAAAAAAAAgD8AAAAAAAAAAAAAgD8AAAAAAAAAAAAAAAAAAAAAAAAAAAAAAAAAAAAAAAAAACUAAAAMAAAAAAAAgCgAAAAMAAAABAAAAFIAAABwAQAABAAAAPD///8AAAAAAAAAAAAAAACQAQAAAAAAAQAAAABzAGUAZwBvAGUAIAB1AGkAAAAAAAAAAAAAAAAAAAAAAAAAAAAAAAAAAAAAAAAAAAAAAAAAAAAAAAAAAAAAAAAAAAAAACAAAAAAAAAAAAAAAAAAAABQUKMpFgIAAAAAAAAAAAAAQAAAAAAAAADxce3Z+n8AACESARYAAAAAIAAAAAAAAAB+AAAAAAAAAFBQoykWAgAAUFCjKRYCAAAAAAAAAAAAAAAAAAAAAAAAMA3sRvt/AAAAAAAAAAAAABMAAAAAAAAAyMD3Rvt/AAAAAAAAAAAAAFYAAAAAAAAAAAAAAAAAAAAAAAAAAAAAAAAAAAAAAAAAofFsIAE5AAAQ3JJGAAAAAOhUoykWAgAAAAAAAAAAAACgeqIZFgIAAGimzysbAAAA8P///wAAAAAJAAAAAAAAAAAAAAAAAAAAjKXPK2R2AAgAAAAAJQAAAAwAAAAEAAAAGAAAAAwAAAAAAAACEgAAAAwAAAABAAAAHgAAABgAAAApAAAAMwAAAJQAAABIAAAAJQAAAAwAAAAEAAAAVAAAAKAAAAAqAAAAMwAAAJIAAABHAAAAAQAAAGH3tEEAQLVBKgAAADMAAAAOAAAATAAAAAAAAAAAAAAAAAAAAP//////////aAAAAEUAZABnAGEAcgAgAE0AYQByAHQAaQBuAGUAegAIAAAACQAAAAkAAAAIAAAABg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sAAAACgAAAGAAAAAlAAAAbAAAAAEAAABh97RBAEC1QQoAAABgAAAABQAAAEwAAAAAAAAAAAAAAAAAAAD//////////1gAAABTAG8AYwBpAG8AAAAGAAAABwAAAAUAAAADAAAABwAAAEsAAABAAAAAMAAAAAUAAAAgAAAAAQAAAAEAAAAQAAAAAAAAAAAAAAAAAQAAgAAAAAAAAAAAAAAAAAEAAIAAAAAlAAAADAAAAAIAAAAnAAAAGAAAAAUAAAAAAAAA////AAAAAAAlAAAADAAAAAUAAABMAAAAZAAAAAkAAABwAAAAwwAAAHwAAAAJAAAAcAAAALsAAAANAAAAIQDwAAAAAAAAAAAAAACAPwAAAAAAAAAAAACAPwAAAAAAAAAAAAAAAAAAAAAAAAAAAAAAAAAAAAAAAAAAJQAAAAwAAAAAAACAKAAAAAwAAAAFAAAAJQAAAAwAAAABAAAAGAAAAAwAAAAAAAACEgAAAAwAAAABAAAAFgAAAAwAAAAAAAAAVAAAAAgBAAAKAAAAcAAAAMIAAAB8AAAAAQAAAGH3tEEAQLVBCgAAAHAAAAAfAAAATAAAAAQAAAAJAAAAcAAAAMQAAAB9AAAAjAAAAFMAaQBnAG4AZQBkACAAYgB5ADoAIABFAEQARwBBAFIAIABEAEEAUgBJAE8AIABNAEEAUgBUAEkATgBFAFoAAAAGAAAAAwAAAAcAAAAHAAAABgAAAAcAAAADAAAABwAAAAUAAAADAAAAAwAAAAYAAAAIAAAACAAAAAcAAAAHAAAAAwAAAAgAAAAHAAAABwAAAAMAAAAJAAAAAwAAAAoAAAAHAAAABwAAAAUAAAADAAAACAAAAAYAAAAGAAAAFgAAAAwAAAAAAAAAJQAAAAwAAAACAAAADgAAABQAAAAAAAAAEAAAABQAAAA=</Object>
  <Object Id="idInvalidSigLnImg">AQAAAGwAAAAAAAAAAAAAAP8AAAB/AAAAAAAAAAAAAACfFgAAVAsAACBFTUYAAAEA8B4AAL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KgAAAAcKDQcKDQcJDQ4WMShFrjFU1TJV1gECBAIDBAECBQoRKyZBowsTMUQ2AAAAfqbJd6PIeqDCQFZ4JTd0Lk/HMVPSGy5uFiE4GypVJ0KnHjN9AAABTCoAAACcz+7S6ffb7fnC0t1haH0hMm8aLXIuT8ggOIwoRKslP58cK08AAAFBAAAAAMHg9P///////////+bm5k9SXjw/SzBRzTFU0y1NwSAyVzFGXwEBAkwqCA8mnM/u69/SvI9jt4tgjIR9FBosDBEjMVTUMlXWMVPRKUSeDxk4AAAAOB0AAADT6ff///////+Tk5MjK0krSbkvUcsuT8YVJFoTIFIrSbgtTcEQHEcAAAAAAJzP7vT6/bTa8kRleixHhy1Nwi5PxiQtTnBwcJKSki81SRwtZAgOIwAAAAAAweD02+35gsLqZ5q6Jz1jNEJyOUZ4qamp+/v7////wdPeVnCJAQECRAAAAACv1/Ho8/ubzu6CwuqMudS3u769vb3////////////L5fZymsABAgP0rgAAAK/X8fz9/uLx+snk9uTy+vz9/v///////////////8vl9nKawAECA0wqAAAAotHvtdryxOL1xOL1tdry0+r32+350+r3tdryxOL1pdPvc5rAAQIDNQAAAABpj7ZnjrZqj7Zqj7ZnjrZtkbdukrdtkbdnjrZqj7ZojrZ3rdUCAwRMKg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4UV2/p/AAATABQAAAAAADBuRdv6fwAA0EY2Svt/AAAohRXb+n8AAAAAAAAAAAAA0EY2Svt/AABpuc8rGwAAAAAAAAAAAAAACQAAAAAAAAAJAAAAFgIAAEgAAAD6fwAA1FlF2/p/AACAcU7b+n8AAPBbRdsAAAAAAQAAAPt/AAAwbkXb+n8AAAAANkr7fwAAAAAAAAAAAAAAAAAAAAAAAAAAAAAAAAAAAetsIAE5AAAAAAAAAAAAAKB6ohkWAgAAyLvPKxsAAABwCwAAAAAAAAAAAAAAAAAAAAAAAAAAAAAAAAAAAAAAAEC7zysbAAAAP30V22R2AAgAAAAAJQAAAAwAAAABAAAAGAAAAAwAAAD/AAACEgAAAAwAAAABAAAAHgAAABgAAAAiAAAABAAAAHoAAAARAAAAJQAAAAwAAAABAAAAVAAAALQAAAAjAAAABAAAAHgAAAAQAAAAAQAAAGH3tEEAQLV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PgLzysbAAAAAA3PKxsAAAAAAAAAAAAAAGBWNkr7fwAACQAAAAAAAAAJAAAAAAAAAAOFFdv6fwAAHgAAAB4AAABYD88rGwAAAGgNzysbAAAA/////wEAAABYD88rGwAAAAAAAAAAAAAAMA3sRvt/AABYD88rGwAAAAAAAAAAAAAAyMD3Rvt/AAAAAAAAAAAAACAu/hwWAgAAHgAAAPt/AAAAAAAAAAAAAAAAAAAAAAAAMVhsIAE5AAAeAAAAAAAAAB4AAAAAAAAAAAAAAAAAAACgeqIZFgIAAMAOzysbAAAAgKopHRYCAAAHAAAAAAAAAAAAAAAAAAAA/A3P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HQ8HRYCAAAA4ILa+n8AAIARrw4WAgAAgBGvDhYCAAAAAAAAAAAAAAFOutr6fwAAAgAAAAAAAAACAAAAAAAAAHBzutr6fwAAuBGvDhYCAADQ5gIqFgIAAACaoRkWAgAA0OYCKhYCAAAwDexG+38AAAEAAAAAAAAAURSK2gAAAADIwPdG+38AAAAAAAAAAAAAAJqhGRYCAABRFIra+n8AAAAAAAAAAAAAAAAAAAAAAAAB620gATkAABDckkYAAAAAcJgGKhYCAAAAAAAAAAAAAKB6ohkWAgAAyLvOKxsAAADg////AAAAAAYAAAAAAAAAAAAAAAAAAADsus4r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aw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UFCjKRYCAAAAAAAAAAAAAEAAAAAAAAAA8XHt2fp/AAAhEgEWAAAAACAAAAAAAAAAfgAAAAAAAABQUKMpFgIAAFBQoykWAgAAAAAAAAAAAAAAAAAAAAAAADAN7Eb7fwAAAAAAAAAAAAATAAAAAAAAAMjA90b7fwAAAAAAAAAAAABWAAAAAAAAAAAAAAAAAAAAAAAAAAAAAAAAAAAAAAAAAKHxbCABOQAAENySRgAAAADoVKMpFgIAAAAAAAAAAAAAoHqiGRYCAABops8rGwAAAPD///8AAAAACQAAAAAAAAAAAAAAAAAAAIylzytkdgAIAAAAACUAAAAMAAAABAAAABgAAAAMAAAAAAAAAhIAAAAMAAAAAQAAAB4AAAAYAAAAKQAAADMAAACUAAAASAAAACUAAAAMAAAABAAAAFQAAACgAAAAKgAAADMAAACSAAAARwAAAAEAAABh97RBAEC1QSoAAAAzAAAADgAAAEwAAAAAAAAAAAAAAAAAAAD//////////2gAAABFAGQAZwBhAHIAIABNAGEAcgB0AGkAbgBlAHoACAAAAAkAAAAJAAAACAAAAAYAAAAEAAAADgAAAAgAAAAGAAAABQAAAAQ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VwAAAFwAAAABAAAAYfe0QQBAtUEKAAAAUAAAAA4AAABMAAAAAAAAAAAAAAAAAAAA//////////9oAAAARQBkAGcAYQByACAATQBhAHIAdABpAG4AZQB6AAYAAAAHAAAABwAAAAYAAAAE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bAAAAAoAAABgAAAAJQAAAGwAAAABAAAAYfe0QQBAtUEKAAAAYAAAAAUAAABMAAAAAAAAAAAAAAAAAAAA//////////9YAAAAUwBvAGMAaQBvAAAABgAAAAcAAAAFAAAAAwAAAAc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IAQAACgAAAHAAAADCAAAAfAAAAAEAAABh97RBAEC1QQoAAABwAAAAHwAAAEwAAAAEAAAACQAAAHAAAADEAAAAfQAAAIwAAABTAGkAZwBuAGUAZAAgAGIAeQA6ACAARQBEAEcAQQBSACAARABBAFIASQBPACAATQBBAFIAVABJAE4ARQBaAAAABgAAAAMAAAAHAAAABwAAAAYAAAAHAAAAAwAAAAcAAAAFAAAAAwAAAAMAAAAGAAAACAAAAAgAAAAHAAAABwAAAAMAAAAIAAAABwAAAAcAAAADAAAACQAAAAMAAAAKAAAABwAAAAcAAAAFAAAAAw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2.xml>��
</file>

<file path=customXml/itemProps1.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7</vt:i4>
      </vt:variant>
    </vt:vector>
  </HeadingPairs>
  <TitlesOfParts>
    <vt:vector size="19" baseType="lpstr">
      <vt:lpstr>BG 12.20 U$</vt:lpstr>
      <vt:lpstr>Indice</vt:lpstr>
      <vt:lpstr>Información general</vt:lpstr>
      <vt:lpstr>Balance General</vt:lpstr>
      <vt:lpstr>Estado de Resultados</vt:lpstr>
      <vt:lpstr>Variación Patrimonio Neto</vt:lpstr>
      <vt:lpstr>Flujo de Efectivo</vt:lpstr>
      <vt:lpstr>Notas 1 a Nota 3</vt:lpstr>
      <vt:lpstr>Nota 4 a Nota 9</vt:lpstr>
      <vt:lpstr>CA EF</vt:lpstr>
      <vt:lpstr>Clasificación 12.20</vt:lpstr>
      <vt:lpstr>BG 12.20</vt:lpstr>
      <vt:lpstr>'Balance General'!Área_de_impresión</vt:lpstr>
      <vt:lpstr>'Estado de Resultados'!Área_de_impresión</vt:lpstr>
      <vt:lpstr>'Flujo de Efectivo'!Área_de_impresión</vt:lpstr>
      <vt:lpstr>'Nota 4 a Nota 9'!Área_de_impresión</vt:lpstr>
      <vt:lpstr>'Notas 1 a Nota 3'!Área_de_impresión</vt:lpstr>
      <vt:lpstr>'Variación Patrimonio Neto'!Área_de_impresión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2021-04-13T18:52:19Z</cp:lastPrinted>
  <dcterms:created xsi:type="dcterms:W3CDTF">2016-08-27T16:35:25Z</dcterms:created>
  <dcterms:modified xsi:type="dcterms:W3CDTF">2021-04-23T19:28:41Z</dcterms:modified>
</cp:coreProperties>
</file>